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ntracts\MWC - Works - Yr2024-25\MWCC - Fy25 - O&amp;M\MWCC - Fy25 - Landscape\Tender\"/>
    </mc:Choice>
  </mc:AlternateContent>
  <xr:revisionPtr revIDLastSave="0" documentId="13_ncr:1_{04F99A6D-EE71-4E43-99F4-4F7850BACF8E}" xr6:coauthVersionLast="47" xr6:coauthVersionMax="47" xr10:uidLastSave="{00000000-0000-0000-0000-000000000000}"/>
  <bookViews>
    <workbookView xWindow="-110" yWindow="-110" windowWidth="19420" windowHeight="10420" xr2:uid="{3CF9B112-D573-4408-9D3C-00903E6CE0D2}"/>
  </bookViews>
  <sheets>
    <sheet name="Landscape" sheetId="5" r:id="rId1"/>
    <sheet name="Wage Breakup" sheetId="2" r:id="rId2"/>
  </sheets>
  <definedNames>
    <definedName name="_xlnm.Print_Area" localSheetId="1">'Wage Breakup'!$C$2:$I$31</definedName>
    <definedName name="_xlnm.Print_Titles" localSheetId="0">Landscape!$2:$5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2" l="1"/>
  <c r="I23" i="2"/>
  <c r="H24" i="2"/>
  <c r="H23" i="2"/>
  <c r="G24" i="2"/>
  <c r="G23" i="2"/>
  <c r="G12" i="5" l="1"/>
  <c r="H12" i="5" s="1"/>
  <c r="G11" i="5"/>
  <c r="H11" i="5" s="1"/>
  <c r="G10" i="5"/>
  <c r="H10" i="5" s="1"/>
  <c r="G9" i="5"/>
  <c r="H9" i="5" s="1"/>
  <c r="G8" i="5"/>
  <c r="H8" i="5" s="1"/>
  <c r="G7" i="5"/>
  <c r="H7" i="5" s="1"/>
  <c r="G13" i="5" l="1"/>
  <c r="H15" i="5" s="1"/>
  <c r="I8" i="2" l="1"/>
  <c r="H8" i="2"/>
  <c r="G8" i="2"/>
  <c r="F9" i="2"/>
  <c r="G9" i="2" l="1"/>
  <c r="G10" i="2" s="1"/>
  <c r="H9" i="2"/>
  <c r="H10" i="2" s="1"/>
  <c r="H22" i="2" s="1"/>
  <c r="I9" i="2"/>
  <c r="G20" i="2" l="1"/>
  <c r="G22" i="2"/>
  <c r="I10" i="2"/>
  <c r="I22" i="2" s="1"/>
  <c r="G13" i="2"/>
  <c r="G14" i="2"/>
  <c r="H14" i="2"/>
  <c r="H20" i="2"/>
  <c r="H13" i="2"/>
  <c r="G27" i="2" l="1"/>
  <c r="G31" i="2" s="1"/>
  <c r="I20" i="2"/>
  <c r="I13" i="2"/>
  <c r="I14" i="2"/>
  <c r="G16" i="2"/>
  <c r="G17" i="2" s="1"/>
  <c r="H16" i="2"/>
  <c r="H17" i="2" s="1"/>
  <c r="H27" i="2"/>
  <c r="H31" i="2" s="1"/>
  <c r="I27" i="2" l="1"/>
  <c r="I16" i="2"/>
  <c r="I31" i="2" l="1"/>
  <c r="I17" i="2"/>
</calcChain>
</file>

<file path=xl/sharedStrings.xml><?xml version="1.0" encoding="utf-8"?>
<sst xmlns="http://schemas.openxmlformats.org/spreadsheetml/2006/main" count="161" uniqueCount="108">
  <si>
    <t>S.No.</t>
  </si>
  <si>
    <t>Description</t>
  </si>
  <si>
    <t>Unit</t>
  </si>
  <si>
    <t>Price / Quantity in Rs</t>
  </si>
  <si>
    <t>A</t>
  </si>
  <si>
    <t xml:space="preserve"> Landscape</t>
  </si>
  <si>
    <t>Total Trees</t>
  </si>
  <si>
    <t>Nos</t>
  </si>
  <si>
    <t>Shrubs  (2,57,846 Nos )</t>
  </si>
  <si>
    <t>Sq.mtr.</t>
  </si>
  <si>
    <t xml:space="preserve">Lawn </t>
  </si>
  <si>
    <t xml:space="preserve">Ground cover </t>
  </si>
  <si>
    <t>Water Fountain – 1</t>
  </si>
  <si>
    <t>Acre</t>
  </si>
  <si>
    <t>Total Amount for Month</t>
  </si>
  <si>
    <t>B</t>
  </si>
  <si>
    <t>Minimum Requirement per Day in site</t>
  </si>
  <si>
    <t>B.1</t>
  </si>
  <si>
    <t>Minimum Manpower for maintenance  to be deployed</t>
  </si>
  <si>
    <t>Senior Supervisor</t>
  </si>
  <si>
    <t>Included</t>
  </si>
  <si>
    <t>Junior Supervisor</t>
  </si>
  <si>
    <t>Gardener (Minimum 35 - Max 48)</t>
  </si>
  <si>
    <t>R&amp;R</t>
  </si>
  <si>
    <t>B.2</t>
  </si>
  <si>
    <t>Minimum Machineries to be used /available at Site</t>
  </si>
  <si>
    <t>Lawn Mover</t>
  </si>
  <si>
    <t>Tree Prunner( Chain Saw machine) &amp; Telescope tree pruner</t>
  </si>
  <si>
    <t>Hedge Trimmer</t>
  </si>
  <si>
    <t>Brush Cutter</t>
  </si>
  <si>
    <t>Hose Pipe</t>
  </si>
  <si>
    <t>50 @ all time</t>
  </si>
  <si>
    <t>Pesticide sparayer</t>
  </si>
  <si>
    <t>Water pumps</t>
  </si>
  <si>
    <t>Secateurs</t>
  </si>
  <si>
    <t>Wheel Barrow</t>
  </si>
  <si>
    <t>Power Spray Machine</t>
  </si>
  <si>
    <t>Tri-cycle</t>
  </si>
  <si>
    <t>Other implements</t>
  </si>
  <si>
    <t>LS</t>
  </si>
  <si>
    <t>Fuel cost Equipment &amp; Vehicle</t>
  </si>
  <si>
    <t>Two wheelers - 3 Nos
Weed cutter - 2 Nos
Chain saw - 1 No</t>
  </si>
  <si>
    <t>Internal transport - Tree &amp; Shurbs Plantation</t>
  </si>
  <si>
    <t>As per requirement</t>
  </si>
  <si>
    <t>B.3</t>
  </si>
  <si>
    <t>Pesticide to be used</t>
  </si>
  <si>
    <t>Bactericide</t>
  </si>
  <si>
    <t>Kgs</t>
  </si>
  <si>
    <t>Fungicide</t>
  </si>
  <si>
    <t>Insecticide</t>
  </si>
  <si>
    <t>Litrs</t>
  </si>
  <si>
    <t>Pesticide - Liquid</t>
  </si>
  <si>
    <t>Ltrs</t>
  </si>
  <si>
    <t xml:space="preserve">Weedicide </t>
  </si>
  <si>
    <t>B.4</t>
  </si>
  <si>
    <t>Fertilizers to be used</t>
  </si>
  <si>
    <t>Urea (yearly Qty.)</t>
  </si>
  <si>
    <t>Bags</t>
  </si>
  <si>
    <t>Farmyard Manure (yearly Qty.)</t>
  </si>
  <si>
    <t>Loads 
(Tractor)</t>
  </si>
  <si>
    <t>DAP (yearly Qty.)</t>
  </si>
  <si>
    <t>Neem cake</t>
  </si>
  <si>
    <t>MWC- LANDSCAPING SERVICES</t>
  </si>
  <si>
    <t xml:space="preserve">Description </t>
  </si>
  <si>
    <t>Site Incharge</t>
  </si>
  <si>
    <t>Supervisor</t>
  </si>
  <si>
    <t xml:space="preserve">Gardener </t>
  </si>
  <si>
    <t>Basic</t>
  </si>
  <si>
    <t>Dearness Allowance</t>
  </si>
  <si>
    <t>HRA</t>
  </si>
  <si>
    <t xml:space="preserve">Other Allowances </t>
  </si>
  <si>
    <t>Leave Wages</t>
  </si>
  <si>
    <t>{A}</t>
  </si>
  <si>
    <t>{B}</t>
  </si>
  <si>
    <t>Deductions</t>
  </si>
  <si>
    <t>ESIC - Employee's Contribution</t>
  </si>
  <si>
    <t>PF - Employee's Contribution</t>
  </si>
  <si>
    <t>Labour Welfare Fund</t>
  </si>
  <si>
    <t>{C}</t>
  </si>
  <si>
    <t>{D}</t>
  </si>
  <si>
    <t>Statutory Additions</t>
  </si>
  <si>
    <t>PF - Employer's Contribution</t>
  </si>
  <si>
    <t>Bonus</t>
  </si>
  <si>
    <t>Gratuity</t>
  </si>
  <si>
    <t>Professional Tax</t>
  </si>
  <si>
    <t>{E}</t>
  </si>
  <si>
    <t>Other Direct Costs</t>
  </si>
  <si>
    <t>Uniform &amp; Shoes</t>
  </si>
  <si>
    <t>S.N0</t>
  </si>
  <si>
    <t>%</t>
  </si>
  <si>
    <t>BA+DA+OA</t>
  </si>
  <si>
    <t>BA+DA+HRA+OA</t>
  </si>
  <si>
    <t>Sub - Total (Gross)</t>
  </si>
  <si>
    <t>&gt;21000 No ESI - In Gross</t>
  </si>
  <si>
    <t>= or &lt;15000 in (Gross - HRA)</t>
  </si>
  <si>
    <t>Take Home</t>
  </si>
  <si>
    <t>ESIC - Employer's Contribution</t>
  </si>
  <si>
    <t>= or &lt;15000 in (Gross-HRA)</t>
  </si>
  <si>
    <t>BA+DA</t>
  </si>
  <si>
    <t>CTC / PER MONTH</t>
  </si>
  <si>
    <t xml:space="preserve">Qty </t>
  </si>
  <si>
    <t>Amount 
( Per Month)</t>
  </si>
  <si>
    <t>Amount 
( Per year)</t>
  </si>
  <si>
    <t>Medical Insurance</t>
  </si>
  <si>
    <t>Total Amount per year (Excl Tax)</t>
  </si>
  <si>
    <t>MWCC - LANDSCAPE SERVICES - Fy25</t>
  </si>
  <si>
    <t>Fy25</t>
  </si>
  <si>
    <t>Irrigation system – Available for 8 Acres at various locations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</si>
</sst>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8"/>
      <color theme="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E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2" borderId="0" xfId="0" applyFont="1" applyFill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43" fontId="2" fillId="3" borderId="1" xfId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164" fontId="4" fillId="6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164" fontId="2" fillId="3" borderId="1" xfId="1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43" fontId="2" fillId="2" borderId="0" xfId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43" fontId="2" fillId="2" borderId="0" xfId="1" applyFont="1" applyFill="1" applyBorder="1" applyAlignment="1">
      <alignment vertical="center" wrapText="1"/>
    </xf>
    <xf numFmtId="10" fontId="2" fillId="2" borderId="0" xfId="2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 wrapText="1"/>
    </xf>
    <xf numFmtId="10" fontId="2" fillId="2" borderId="0" xfId="2" applyNumberFormat="1" applyFont="1" applyFill="1" applyBorder="1" applyAlignment="1">
      <alignment vertical="center" wrapText="1"/>
    </xf>
    <xf numFmtId="43" fontId="2" fillId="2" borderId="0" xfId="1" applyFont="1" applyFill="1" applyAlignment="1">
      <alignment horizontal="center" vertical="center"/>
    </xf>
    <xf numFmtId="164" fontId="2" fillId="3" borderId="1" xfId="1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vertical="center" textRotation="90"/>
    </xf>
    <xf numFmtId="0" fontId="6" fillId="2" borderId="4" xfId="0" applyFont="1" applyFill="1" applyBorder="1" applyAlignment="1">
      <alignment vertical="center" textRotation="90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/>
    <xf numFmtId="10" fontId="9" fillId="3" borderId="1" xfId="2" applyNumberFormat="1" applyFont="1" applyFill="1" applyBorder="1"/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/>
    <xf numFmtId="10" fontId="10" fillId="3" borderId="1" xfId="2" applyNumberFormat="1" applyFont="1" applyFill="1" applyBorder="1"/>
    <xf numFmtId="165" fontId="10" fillId="3" borderId="1" xfId="1" applyNumberFormat="1" applyFont="1" applyFill="1" applyBorder="1"/>
    <xf numFmtId="0" fontId="10" fillId="7" borderId="1" xfId="0" applyFont="1" applyFill="1" applyBorder="1" applyAlignment="1">
      <alignment horizontal="center"/>
    </xf>
    <xf numFmtId="10" fontId="10" fillId="7" borderId="1" xfId="2" applyNumberFormat="1" applyFont="1" applyFill="1" applyBorder="1"/>
    <xf numFmtId="0" fontId="2" fillId="2" borderId="0" xfId="0" applyFont="1" applyFill="1"/>
    <xf numFmtId="0" fontId="4" fillId="2" borderId="0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9" fillId="8" borderId="1" xfId="0" applyFont="1" applyFill="1" applyBorder="1"/>
    <xf numFmtId="10" fontId="9" fillId="8" borderId="1" xfId="2" applyNumberFormat="1" applyFont="1" applyFill="1" applyBorder="1"/>
    <xf numFmtId="0" fontId="10" fillId="7" borderId="1" xfId="0" applyFont="1" applyFill="1" applyBorder="1"/>
    <xf numFmtId="0" fontId="9" fillId="3" borderId="1" xfId="0" quotePrefix="1" applyFont="1" applyFill="1" applyBorder="1"/>
    <xf numFmtId="164" fontId="6" fillId="2" borderId="0" xfId="1" applyNumberFormat="1" applyFont="1" applyFill="1" applyAlignment="1">
      <alignment vertical="center" textRotation="90"/>
    </xf>
    <xf numFmtId="164" fontId="6" fillId="2" borderId="4" xfId="1" applyNumberFormat="1" applyFont="1" applyFill="1" applyBorder="1" applyAlignment="1">
      <alignment vertical="center" textRotation="90"/>
    </xf>
    <xf numFmtId="164" fontId="10" fillId="7" borderId="1" xfId="1" applyNumberFormat="1" applyFont="1" applyFill="1" applyBorder="1" applyAlignment="1">
      <alignment horizontal="center"/>
    </xf>
    <xf numFmtId="164" fontId="5" fillId="2" borderId="0" xfId="1" applyNumberFormat="1" applyFont="1" applyFill="1"/>
    <xf numFmtId="164" fontId="10" fillId="7" borderId="1" xfId="1" applyNumberFormat="1" applyFont="1" applyFill="1" applyBorder="1"/>
    <xf numFmtId="0" fontId="11" fillId="2" borderId="0" xfId="0" applyFont="1" applyFill="1"/>
    <xf numFmtId="43" fontId="2" fillId="3" borderId="1" xfId="1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vertical="center"/>
    </xf>
    <xf numFmtId="164" fontId="2" fillId="2" borderId="0" xfId="1" applyNumberFormat="1" applyFont="1" applyFill="1"/>
    <xf numFmtId="164" fontId="8" fillId="4" borderId="1" xfId="1" applyNumberFormat="1" applyFont="1" applyFill="1" applyBorder="1" applyAlignment="1">
      <alignment horizontal="center" vertical="center" wrapText="1"/>
    </xf>
    <xf numFmtId="164" fontId="9" fillId="8" borderId="1" xfId="1" applyNumberFormat="1" applyFont="1" applyFill="1" applyBorder="1"/>
    <xf numFmtId="164" fontId="9" fillId="3" borderId="1" xfId="1" applyNumberFormat="1" applyFont="1" applyFill="1" applyBorder="1"/>
    <xf numFmtId="164" fontId="10" fillId="3" borderId="1" xfId="1" applyNumberFormat="1" applyFont="1" applyFill="1" applyBorder="1"/>
    <xf numFmtId="164" fontId="9" fillId="3" borderId="1" xfId="1" applyNumberFormat="1" applyFont="1" applyFill="1" applyBorder="1" applyAlignment="1">
      <alignment horizontal="right" vertical="center"/>
    </xf>
    <xf numFmtId="164" fontId="10" fillId="3" borderId="1" xfId="1" applyNumberFormat="1" applyFont="1" applyFill="1" applyBorder="1" applyAlignment="1">
      <alignment vertical="center"/>
    </xf>
    <xf numFmtId="164" fontId="12" fillId="3" borderId="1" xfId="1" applyNumberFormat="1" applyFont="1" applyFill="1" applyBorder="1" applyAlignment="1">
      <alignment horizontal="right" vertical="center"/>
    </xf>
    <xf numFmtId="164" fontId="11" fillId="2" borderId="0" xfId="1" applyNumberFormat="1" applyFont="1" applyFill="1"/>
    <xf numFmtId="0" fontId="6" fillId="2" borderId="0" xfId="0" applyFont="1" applyFill="1" applyAlignment="1">
      <alignment horizontal="center" vertical="center" textRotation="90"/>
    </xf>
    <xf numFmtId="0" fontId="6" fillId="2" borderId="4" xfId="0" applyFont="1" applyFill="1" applyBorder="1" applyAlignment="1">
      <alignment horizontal="center" vertical="center" textRotation="90"/>
    </xf>
    <xf numFmtId="0" fontId="11" fillId="2" borderId="0" xfId="0" applyFont="1" applyFill="1" applyAlignment="1">
      <alignment horizontal="center"/>
    </xf>
    <xf numFmtId="164" fontId="2" fillId="3" borderId="2" xfId="1" applyNumberFormat="1" applyFont="1" applyFill="1" applyBorder="1" applyAlignment="1">
      <alignment horizontal="left" vertical="center" wrapText="1"/>
    </xf>
    <xf numFmtId="164" fontId="2" fillId="3" borderId="3" xfId="1" applyNumberFormat="1" applyFont="1" applyFill="1" applyBorder="1" applyAlignment="1">
      <alignment horizontal="left" vertical="center" wrapText="1"/>
    </xf>
    <xf numFmtId="43" fontId="2" fillId="3" borderId="2" xfId="1" applyFont="1" applyFill="1" applyBorder="1" applyAlignment="1">
      <alignment horizontal="center" vertical="center"/>
    </xf>
    <xf numFmtId="43" fontId="2" fillId="3" borderId="3" xfId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71285-36C3-4EA2-97AD-6637ADF06672}">
  <sheetPr>
    <pageSetUpPr fitToPage="1"/>
  </sheetPr>
  <dimension ref="B1:H62"/>
  <sheetViews>
    <sheetView tabSelected="1" zoomScale="55" zoomScaleNormal="55" workbookViewId="0">
      <selection activeCell="P23" sqref="P23"/>
    </sheetView>
  </sheetViews>
  <sheetFormatPr defaultColWidth="9.1796875" defaultRowHeight="15.5" x14ac:dyDescent="0.35"/>
  <cols>
    <col min="1" max="1" width="6.26953125" style="1" customWidth="1"/>
    <col min="2" max="2" width="5.7265625" style="3" bestFit="1" customWidth="1"/>
    <col min="3" max="3" width="38.36328125" style="1" customWidth="1"/>
    <col min="4" max="4" width="9.7265625" style="3" customWidth="1"/>
    <col min="5" max="5" width="9.26953125" style="3" customWidth="1"/>
    <col min="6" max="6" width="14.1796875" style="3" customWidth="1"/>
    <col min="7" max="7" width="13.81640625" style="3" customWidth="1"/>
    <col min="8" max="8" width="14" style="28" customWidth="1"/>
    <col min="9" max="16384" width="9.1796875" style="1"/>
  </cols>
  <sheetData>
    <row r="1" spans="2:8" ht="36.75" customHeight="1" x14ac:dyDescent="0.35">
      <c r="B1" s="1"/>
      <c r="D1" s="1"/>
      <c r="E1" s="1"/>
      <c r="F1" s="1"/>
      <c r="G1" s="1"/>
      <c r="H1" s="1"/>
    </row>
    <row r="2" spans="2:8" ht="31.5" customHeight="1" x14ac:dyDescent="0.35">
      <c r="B2" s="80" t="s">
        <v>105</v>
      </c>
      <c r="C2" s="80"/>
      <c r="D2" s="80"/>
      <c r="E2" s="80"/>
      <c r="F2" s="80"/>
      <c r="G2" s="80"/>
      <c r="H2" s="80"/>
    </row>
    <row r="3" spans="2:8" x14ac:dyDescent="0.35">
      <c r="B3" s="1"/>
      <c r="D3" s="1"/>
      <c r="E3" s="1"/>
      <c r="F3" s="1"/>
      <c r="G3" s="1"/>
    </row>
    <row r="4" spans="2:8" ht="30" customHeight="1" x14ac:dyDescent="0.35">
      <c r="B4" s="81" t="s">
        <v>0</v>
      </c>
      <c r="C4" s="81" t="s">
        <v>1</v>
      </c>
      <c r="D4" s="81" t="s">
        <v>2</v>
      </c>
      <c r="E4" s="83" t="s">
        <v>100</v>
      </c>
      <c r="F4" s="77" t="s">
        <v>106</v>
      </c>
      <c r="G4" s="78"/>
      <c r="H4" s="79"/>
    </row>
    <row r="5" spans="2:8" s="3" customFormat="1" ht="45" x14ac:dyDescent="0.35">
      <c r="B5" s="82"/>
      <c r="C5" s="82"/>
      <c r="D5" s="82"/>
      <c r="E5" s="84"/>
      <c r="F5" s="2" t="s">
        <v>3</v>
      </c>
      <c r="G5" s="2" t="s">
        <v>101</v>
      </c>
      <c r="H5" s="59" t="s">
        <v>102</v>
      </c>
    </row>
    <row r="6" spans="2:8" ht="29.25" customHeight="1" x14ac:dyDescent="0.35">
      <c r="B6" s="6" t="s">
        <v>4</v>
      </c>
      <c r="C6" s="4" t="s">
        <v>5</v>
      </c>
      <c r="D6" s="5"/>
      <c r="E6" s="6"/>
      <c r="F6" s="6"/>
      <c r="G6" s="5"/>
      <c r="H6" s="57"/>
    </row>
    <row r="7" spans="2:8" ht="29.25" customHeight="1" x14ac:dyDescent="0.35">
      <c r="B7" s="10">
        <v>1</v>
      </c>
      <c r="C7" s="5" t="s">
        <v>6</v>
      </c>
      <c r="D7" s="5" t="s">
        <v>7</v>
      </c>
      <c r="E7" s="7">
        <v>16695</v>
      </c>
      <c r="F7" s="8"/>
      <c r="G7" s="9">
        <f t="shared" ref="G7:G12" si="0">F7*E7</f>
        <v>0</v>
      </c>
      <c r="H7" s="7">
        <f>G7*12</f>
        <v>0</v>
      </c>
    </row>
    <row r="8" spans="2:8" ht="29.25" customHeight="1" x14ac:dyDescent="0.35">
      <c r="B8" s="10">
        <v>2</v>
      </c>
      <c r="C8" s="5" t="s">
        <v>8</v>
      </c>
      <c r="D8" s="5" t="s">
        <v>9</v>
      </c>
      <c r="E8" s="7">
        <v>11110</v>
      </c>
      <c r="F8" s="8"/>
      <c r="G8" s="9">
        <f t="shared" si="0"/>
        <v>0</v>
      </c>
      <c r="H8" s="7">
        <f t="shared" ref="H8:H12" si="1">G8*12</f>
        <v>0</v>
      </c>
    </row>
    <row r="9" spans="2:8" ht="29.25" customHeight="1" x14ac:dyDescent="0.35">
      <c r="B9" s="10">
        <v>3</v>
      </c>
      <c r="C9" s="5" t="s">
        <v>10</v>
      </c>
      <c r="D9" s="5" t="s">
        <v>9</v>
      </c>
      <c r="E9" s="7">
        <v>65000</v>
      </c>
      <c r="F9" s="8"/>
      <c r="G9" s="9">
        <f t="shared" si="0"/>
        <v>0</v>
      </c>
      <c r="H9" s="7">
        <f t="shared" si="1"/>
        <v>0</v>
      </c>
    </row>
    <row r="10" spans="2:8" ht="29.25" customHeight="1" x14ac:dyDescent="0.35">
      <c r="B10" s="10">
        <v>4</v>
      </c>
      <c r="C10" s="5" t="s">
        <v>11</v>
      </c>
      <c r="D10" s="5" t="s">
        <v>9</v>
      </c>
      <c r="E10" s="7">
        <v>12550</v>
      </c>
      <c r="F10" s="8"/>
      <c r="G10" s="9">
        <f t="shared" si="0"/>
        <v>0</v>
      </c>
      <c r="H10" s="7">
        <f t="shared" si="1"/>
        <v>0</v>
      </c>
    </row>
    <row r="11" spans="2:8" ht="29.25" customHeight="1" x14ac:dyDescent="0.35">
      <c r="B11" s="10">
        <v>5</v>
      </c>
      <c r="C11" s="5" t="s">
        <v>12</v>
      </c>
      <c r="D11" s="10" t="s">
        <v>7</v>
      </c>
      <c r="E11" s="7">
        <v>1</v>
      </c>
      <c r="F11" s="7"/>
      <c r="G11" s="9">
        <f t="shared" si="0"/>
        <v>0</v>
      </c>
      <c r="H11" s="7">
        <f t="shared" si="1"/>
        <v>0</v>
      </c>
    </row>
    <row r="12" spans="2:8" ht="49" customHeight="1" x14ac:dyDescent="0.35">
      <c r="B12" s="10">
        <v>6</v>
      </c>
      <c r="C12" s="11" t="s">
        <v>107</v>
      </c>
      <c r="D12" s="10" t="s">
        <v>13</v>
      </c>
      <c r="E12" s="7">
        <v>8</v>
      </c>
      <c r="F12" s="7"/>
      <c r="G12" s="9">
        <f t="shared" si="0"/>
        <v>0</v>
      </c>
      <c r="H12" s="7">
        <f t="shared" si="1"/>
        <v>0</v>
      </c>
    </row>
    <row r="13" spans="2:8" ht="29.25" customHeight="1" x14ac:dyDescent="0.35">
      <c r="B13" s="10"/>
      <c r="C13" s="12" t="s">
        <v>14</v>
      </c>
      <c r="D13" s="13"/>
      <c r="E13" s="14"/>
      <c r="F13" s="14"/>
      <c r="G13" s="14">
        <f>SUM(G7:G12)</f>
        <v>0</v>
      </c>
      <c r="H13" s="14"/>
    </row>
    <row r="14" spans="2:8" ht="3" customHeight="1" x14ac:dyDescent="0.35">
      <c r="B14" s="10"/>
      <c r="C14" s="5"/>
      <c r="D14" s="10"/>
      <c r="E14" s="7"/>
      <c r="F14" s="7"/>
      <c r="G14" s="7"/>
      <c r="H14" s="7"/>
    </row>
    <row r="15" spans="2:8" ht="20.25" customHeight="1" x14ac:dyDescent="0.35">
      <c r="B15" s="58"/>
      <c r="C15" s="15" t="s">
        <v>104</v>
      </c>
      <c r="D15" s="16"/>
      <c r="E15" s="17"/>
      <c r="F15" s="17"/>
      <c r="G15" s="17"/>
      <c r="H15" s="17">
        <f>G13*12</f>
        <v>0</v>
      </c>
    </row>
    <row r="16" spans="2:8" ht="5" customHeight="1" x14ac:dyDescent="0.35">
      <c r="B16" s="10"/>
      <c r="C16" s="4"/>
      <c r="D16" s="6"/>
      <c r="E16" s="18"/>
      <c r="F16" s="18"/>
      <c r="G16" s="18"/>
      <c r="H16" s="18"/>
    </row>
    <row r="17" spans="2:8" ht="20.25" customHeight="1" x14ac:dyDescent="0.35">
      <c r="B17" s="10" t="s">
        <v>15</v>
      </c>
      <c r="C17" s="4" t="s">
        <v>16</v>
      </c>
      <c r="D17" s="10"/>
      <c r="E17" s="7"/>
      <c r="F17" s="7"/>
      <c r="G17" s="8"/>
      <c r="H17" s="8"/>
    </row>
    <row r="18" spans="2:8" ht="30" x14ac:dyDescent="0.35">
      <c r="B18" s="10" t="s">
        <v>17</v>
      </c>
      <c r="C18" s="19" t="s">
        <v>18</v>
      </c>
      <c r="D18" s="10"/>
      <c r="E18" s="7"/>
      <c r="F18" s="7"/>
      <c r="G18" s="75"/>
      <c r="H18" s="76"/>
    </row>
    <row r="19" spans="2:8" ht="20.25" customHeight="1" x14ac:dyDescent="0.35">
      <c r="B19" s="10">
        <v>1</v>
      </c>
      <c r="C19" s="5" t="s">
        <v>19</v>
      </c>
      <c r="D19" s="10" t="s">
        <v>7</v>
      </c>
      <c r="E19" s="7">
        <v>1</v>
      </c>
      <c r="F19" s="7"/>
      <c r="G19" s="75" t="s">
        <v>20</v>
      </c>
      <c r="H19" s="76"/>
    </row>
    <row r="20" spans="2:8" ht="20.25" customHeight="1" x14ac:dyDescent="0.35">
      <c r="B20" s="10">
        <v>2</v>
      </c>
      <c r="C20" s="5" t="s">
        <v>21</v>
      </c>
      <c r="D20" s="10" t="s">
        <v>7</v>
      </c>
      <c r="E20" s="7">
        <v>2</v>
      </c>
      <c r="F20" s="7"/>
      <c r="G20" s="75" t="s">
        <v>20</v>
      </c>
      <c r="H20" s="76"/>
    </row>
    <row r="21" spans="2:8" ht="20" customHeight="1" x14ac:dyDescent="0.35">
      <c r="B21" s="10">
        <v>3</v>
      </c>
      <c r="C21" s="5" t="s">
        <v>22</v>
      </c>
      <c r="D21" s="10" t="s">
        <v>7</v>
      </c>
      <c r="E21" s="7">
        <v>35</v>
      </c>
      <c r="F21" s="7"/>
      <c r="G21" s="75" t="s">
        <v>20</v>
      </c>
      <c r="H21" s="76"/>
    </row>
    <row r="22" spans="2:8" ht="20.25" customHeight="1" x14ac:dyDescent="0.35">
      <c r="B22" s="10">
        <v>4</v>
      </c>
      <c r="C22" s="5" t="s">
        <v>23</v>
      </c>
      <c r="D22" s="10" t="s">
        <v>7</v>
      </c>
      <c r="E22" s="7">
        <v>12</v>
      </c>
      <c r="F22" s="7"/>
      <c r="G22" s="75" t="s">
        <v>20</v>
      </c>
      <c r="H22" s="76"/>
    </row>
    <row r="23" spans="2:8" ht="30" x14ac:dyDescent="0.35">
      <c r="B23" s="10" t="s">
        <v>24</v>
      </c>
      <c r="C23" s="19" t="s">
        <v>25</v>
      </c>
      <c r="D23" s="10"/>
      <c r="E23" s="7"/>
      <c r="F23" s="7"/>
      <c r="G23" s="75"/>
      <c r="H23" s="76"/>
    </row>
    <row r="24" spans="2:8" ht="34.5" customHeight="1" x14ac:dyDescent="0.35">
      <c r="B24" s="10">
        <v>1</v>
      </c>
      <c r="C24" s="5" t="s">
        <v>26</v>
      </c>
      <c r="D24" s="10" t="s">
        <v>7</v>
      </c>
      <c r="E24" s="7">
        <v>3</v>
      </c>
      <c r="F24" s="7"/>
      <c r="G24" s="75" t="s">
        <v>20</v>
      </c>
      <c r="H24" s="76"/>
    </row>
    <row r="25" spans="2:8" ht="31" x14ac:dyDescent="0.35">
      <c r="B25" s="10">
        <v>2</v>
      </c>
      <c r="C25" s="11" t="s">
        <v>27</v>
      </c>
      <c r="D25" s="10" t="s">
        <v>7</v>
      </c>
      <c r="E25" s="7">
        <v>2</v>
      </c>
      <c r="F25" s="7"/>
      <c r="G25" s="75" t="s">
        <v>20</v>
      </c>
      <c r="H25" s="76"/>
    </row>
    <row r="26" spans="2:8" ht="20.25" customHeight="1" x14ac:dyDescent="0.35">
      <c r="B26" s="10">
        <v>3</v>
      </c>
      <c r="C26" s="5" t="s">
        <v>28</v>
      </c>
      <c r="D26" s="10" t="s">
        <v>7</v>
      </c>
      <c r="E26" s="7">
        <v>6</v>
      </c>
      <c r="F26" s="7"/>
      <c r="G26" s="75" t="s">
        <v>20</v>
      </c>
      <c r="H26" s="76"/>
    </row>
    <row r="27" spans="2:8" ht="20.25" customHeight="1" x14ac:dyDescent="0.35">
      <c r="B27" s="10">
        <v>4</v>
      </c>
      <c r="C27" s="5" t="s">
        <v>29</v>
      </c>
      <c r="D27" s="10" t="s">
        <v>7</v>
      </c>
      <c r="E27" s="7">
        <v>2</v>
      </c>
      <c r="F27" s="7"/>
      <c r="G27" s="75" t="s">
        <v>20</v>
      </c>
      <c r="H27" s="76"/>
    </row>
    <row r="28" spans="2:8" ht="20.25" customHeight="1" x14ac:dyDescent="0.35">
      <c r="B28" s="10">
        <v>5</v>
      </c>
      <c r="C28" s="5" t="s">
        <v>30</v>
      </c>
      <c r="D28" s="10" t="s">
        <v>7</v>
      </c>
      <c r="E28" s="60" t="s">
        <v>31</v>
      </c>
      <c r="F28" s="7"/>
      <c r="G28" s="75" t="s">
        <v>20</v>
      </c>
      <c r="H28" s="76"/>
    </row>
    <row r="29" spans="2:8" ht="20.25" customHeight="1" x14ac:dyDescent="0.35">
      <c r="B29" s="10">
        <v>6</v>
      </c>
      <c r="C29" s="5" t="s">
        <v>32</v>
      </c>
      <c r="D29" s="10" t="s">
        <v>7</v>
      </c>
      <c r="E29" s="7">
        <v>1</v>
      </c>
      <c r="F29" s="7"/>
      <c r="G29" s="75" t="s">
        <v>20</v>
      </c>
      <c r="H29" s="76"/>
    </row>
    <row r="30" spans="2:8" ht="20.25" customHeight="1" x14ac:dyDescent="0.35">
      <c r="B30" s="10">
        <v>7</v>
      </c>
      <c r="C30" s="5" t="s">
        <v>33</v>
      </c>
      <c r="D30" s="10" t="s">
        <v>7</v>
      </c>
      <c r="E30" s="7">
        <v>1</v>
      </c>
      <c r="F30" s="7"/>
      <c r="G30" s="75" t="s">
        <v>20</v>
      </c>
      <c r="H30" s="76"/>
    </row>
    <row r="31" spans="2:8" ht="20.25" customHeight="1" x14ac:dyDescent="0.35">
      <c r="B31" s="10">
        <v>8</v>
      </c>
      <c r="C31" s="5" t="s">
        <v>34</v>
      </c>
      <c r="D31" s="10" t="s">
        <v>7</v>
      </c>
      <c r="E31" s="7">
        <v>5</v>
      </c>
      <c r="F31" s="7"/>
      <c r="G31" s="75" t="s">
        <v>20</v>
      </c>
      <c r="H31" s="76"/>
    </row>
    <row r="32" spans="2:8" ht="20.25" customHeight="1" x14ac:dyDescent="0.35">
      <c r="B32" s="10">
        <v>9</v>
      </c>
      <c r="C32" s="5" t="s">
        <v>35</v>
      </c>
      <c r="D32" s="10" t="s">
        <v>7</v>
      </c>
      <c r="E32" s="7">
        <v>2</v>
      </c>
      <c r="F32" s="7"/>
      <c r="G32" s="75" t="s">
        <v>20</v>
      </c>
      <c r="H32" s="76"/>
    </row>
    <row r="33" spans="2:8" ht="20.25" customHeight="1" x14ac:dyDescent="0.35">
      <c r="B33" s="10">
        <v>10</v>
      </c>
      <c r="C33" s="5" t="s">
        <v>36</v>
      </c>
      <c r="D33" s="10" t="s">
        <v>7</v>
      </c>
      <c r="E33" s="7">
        <v>1</v>
      </c>
      <c r="F33" s="7"/>
      <c r="G33" s="75" t="s">
        <v>20</v>
      </c>
      <c r="H33" s="76"/>
    </row>
    <row r="34" spans="2:8" ht="20.25" customHeight="1" x14ac:dyDescent="0.35">
      <c r="B34" s="10">
        <v>11</v>
      </c>
      <c r="C34" s="5" t="s">
        <v>37</v>
      </c>
      <c r="D34" s="10" t="s">
        <v>7</v>
      </c>
      <c r="E34" s="7">
        <v>1</v>
      </c>
      <c r="F34" s="7"/>
      <c r="G34" s="75" t="s">
        <v>20</v>
      </c>
      <c r="H34" s="76"/>
    </row>
    <row r="35" spans="2:8" ht="20.25" customHeight="1" x14ac:dyDescent="0.35">
      <c r="B35" s="10">
        <v>12</v>
      </c>
      <c r="C35" s="5" t="s">
        <v>38</v>
      </c>
      <c r="D35" s="10" t="s">
        <v>39</v>
      </c>
      <c r="E35" s="7">
        <v>130</v>
      </c>
      <c r="F35" s="7"/>
      <c r="G35" s="75" t="s">
        <v>20</v>
      </c>
      <c r="H35" s="76"/>
    </row>
    <row r="36" spans="2:8" ht="89" customHeight="1" x14ac:dyDescent="0.35">
      <c r="B36" s="10">
        <v>13</v>
      </c>
      <c r="C36" s="5" t="s">
        <v>40</v>
      </c>
      <c r="D36" s="10" t="s">
        <v>39</v>
      </c>
      <c r="E36" s="73" t="s">
        <v>41</v>
      </c>
      <c r="F36" s="74"/>
      <c r="G36" s="75" t="s">
        <v>20</v>
      </c>
      <c r="H36" s="76"/>
    </row>
    <row r="37" spans="2:8" ht="31.5" customHeight="1" x14ac:dyDescent="0.35">
      <c r="B37" s="10">
        <v>14</v>
      </c>
      <c r="C37" s="11" t="s">
        <v>42</v>
      </c>
      <c r="D37" s="10" t="s">
        <v>39</v>
      </c>
      <c r="E37" s="29" t="s">
        <v>43</v>
      </c>
      <c r="F37" s="29"/>
      <c r="G37" s="75" t="s">
        <v>20</v>
      </c>
      <c r="H37" s="76"/>
    </row>
    <row r="38" spans="2:8" ht="20.25" customHeight="1" x14ac:dyDescent="0.35">
      <c r="B38" s="10"/>
      <c r="C38" s="11"/>
      <c r="D38" s="10"/>
      <c r="E38" s="20"/>
      <c r="F38" s="20"/>
      <c r="G38" s="75"/>
      <c r="H38" s="76"/>
    </row>
    <row r="39" spans="2:8" ht="20.25" customHeight="1" x14ac:dyDescent="0.35">
      <c r="B39" s="10" t="s">
        <v>44</v>
      </c>
      <c r="C39" s="4" t="s">
        <v>45</v>
      </c>
      <c r="D39" s="10"/>
      <c r="E39" s="7"/>
      <c r="F39" s="7"/>
      <c r="G39" s="75"/>
      <c r="H39" s="76"/>
    </row>
    <row r="40" spans="2:8" ht="20.25" customHeight="1" x14ac:dyDescent="0.35">
      <c r="B40" s="10">
        <v>1</v>
      </c>
      <c r="C40" s="5" t="s">
        <v>46</v>
      </c>
      <c r="D40" s="10" t="s">
        <v>47</v>
      </c>
      <c r="E40" s="20">
        <v>10</v>
      </c>
      <c r="F40" s="20"/>
      <c r="G40" s="75" t="s">
        <v>20</v>
      </c>
      <c r="H40" s="76"/>
    </row>
    <row r="41" spans="2:8" ht="20.25" customHeight="1" x14ac:dyDescent="0.35">
      <c r="B41" s="10">
        <v>2</v>
      </c>
      <c r="C41" s="5" t="s">
        <v>48</v>
      </c>
      <c r="D41" s="10" t="s">
        <v>47</v>
      </c>
      <c r="E41" s="20">
        <v>10</v>
      </c>
      <c r="F41" s="20"/>
      <c r="G41" s="75" t="s">
        <v>20</v>
      </c>
      <c r="H41" s="76"/>
    </row>
    <row r="42" spans="2:8" ht="20.25" customHeight="1" x14ac:dyDescent="0.35">
      <c r="B42" s="10">
        <v>3</v>
      </c>
      <c r="C42" s="5" t="s">
        <v>49</v>
      </c>
      <c r="D42" s="10" t="s">
        <v>50</v>
      </c>
      <c r="E42" s="20">
        <v>30</v>
      </c>
      <c r="F42" s="20"/>
      <c r="G42" s="75" t="s">
        <v>20</v>
      </c>
      <c r="H42" s="76"/>
    </row>
    <row r="43" spans="2:8" ht="20.25" customHeight="1" x14ac:dyDescent="0.35">
      <c r="B43" s="10">
        <v>4</v>
      </c>
      <c r="C43" s="5" t="s">
        <v>51</v>
      </c>
      <c r="D43" s="10" t="s">
        <v>52</v>
      </c>
      <c r="E43" s="20">
        <v>100</v>
      </c>
      <c r="F43" s="20"/>
      <c r="G43" s="75" t="s">
        <v>20</v>
      </c>
      <c r="H43" s="76"/>
    </row>
    <row r="44" spans="2:8" ht="20.25" customHeight="1" x14ac:dyDescent="0.35">
      <c r="B44" s="10">
        <v>5</v>
      </c>
      <c r="C44" s="5" t="s">
        <v>53</v>
      </c>
      <c r="D44" s="10" t="s">
        <v>52</v>
      </c>
      <c r="E44" s="20">
        <v>20</v>
      </c>
      <c r="F44" s="20"/>
      <c r="G44" s="75" t="s">
        <v>20</v>
      </c>
      <c r="H44" s="76"/>
    </row>
    <row r="45" spans="2:8" ht="20.25" customHeight="1" x14ac:dyDescent="0.35">
      <c r="B45" s="10"/>
      <c r="C45" s="5"/>
      <c r="D45" s="10"/>
      <c r="E45" s="20"/>
      <c r="F45" s="20"/>
      <c r="G45" s="75"/>
      <c r="H45" s="76"/>
    </row>
    <row r="46" spans="2:8" ht="20.25" customHeight="1" x14ac:dyDescent="0.35">
      <c r="B46" s="10" t="s">
        <v>54</v>
      </c>
      <c r="C46" s="4" t="s">
        <v>55</v>
      </c>
      <c r="D46" s="10"/>
      <c r="E46" s="7"/>
      <c r="F46" s="7"/>
      <c r="G46" s="75"/>
      <c r="H46" s="76"/>
    </row>
    <row r="47" spans="2:8" ht="20.25" customHeight="1" x14ac:dyDescent="0.35">
      <c r="B47" s="10">
        <v>1</v>
      </c>
      <c r="C47" s="5" t="s">
        <v>56</v>
      </c>
      <c r="D47" s="10" t="s">
        <v>57</v>
      </c>
      <c r="E47" s="7">
        <v>10</v>
      </c>
      <c r="F47" s="7"/>
      <c r="G47" s="75" t="s">
        <v>20</v>
      </c>
      <c r="H47" s="76"/>
    </row>
    <row r="48" spans="2:8" ht="39.75" customHeight="1" x14ac:dyDescent="0.35">
      <c r="B48" s="10">
        <v>2</v>
      </c>
      <c r="C48" s="5" t="s">
        <v>58</v>
      </c>
      <c r="D48" s="30" t="s">
        <v>59</v>
      </c>
      <c r="E48" s="7">
        <v>48</v>
      </c>
      <c r="F48" s="7"/>
      <c r="G48" s="75" t="s">
        <v>20</v>
      </c>
      <c r="H48" s="76"/>
    </row>
    <row r="49" spans="2:8" ht="22.5" customHeight="1" x14ac:dyDescent="0.35">
      <c r="B49" s="10">
        <v>3</v>
      </c>
      <c r="C49" s="5" t="s">
        <v>60</v>
      </c>
      <c r="D49" s="10" t="s">
        <v>57</v>
      </c>
      <c r="E49" s="7">
        <v>20</v>
      </c>
      <c r="F49" s="7"/>
      <c r="G49" s="75" t="s">
        <v>20</v>
      </c>
      <c r="H49" s="76"/>
    </row>
    <row r="50" spans="2:8" ht="24" customHeight="1" x14ac:dyDescent="0.35">
      <c r="B50" s="10">
        <v>4</v>
      </c>
      <c r="C50" s="5" t="s">
        <v>61</v>
      </c>
      <c r="D50" s="10" t="s">
        <v>57</v>
      </c>
      <c r="E50" s="7">
        <v>10</v>
      </c>
      <c r="F50" s="7"/>
      <c r="G50" s="75" t="s">
        <v>20</v>
      </c>
      <c r="H50" s="76"/>
    </row>
    <row r="51" spans="2:8" x14ac:dyDescent="0.35">
      <c r="C51" s="21"/>
      <c r="H51" s="22"/>
    </row>
    <row r="52" spans="2:8" ht="31.5" customHeight="1" x14ac:dyDescent="0.35">
      <c r="C52" s="23"/>
      <c r="D52" s="23"/>
      <c r="E52" s="23"/>
      <c r="F52" s="23"/>
      <c r="G52" s="23"/>
      <c r="H52" s="24"/>
    </row>
    <row r="53" spans="2:8" ht="45" customHeight="1" x14ac:dyDescent="0.35">
      <c r="C53" s="23"/>
      <c r="D53" s="23"/>
      <c r="E53" s="23"/>
      <c r="F53" s="23"/>
      <c r="G53" s="23"/>
      <c r="H53" s="24"/>
    </row>
    <row r="54" spans="2:8" ht="28.5" customHeight="1" x14ac:dyDescent="0.35">
      <c r="D54" s="1"/>
      <c r="E54" s="1"/>
      <c r="F54" s="1"/>
      <c r="G54" s="1"/>
      <c r="H54" s="25"/>
    </row>
    <row r="55" spans="2:8" ht="28.5" customHeight="1" x14ac:dyDescent="0.35">
      <c r="C55" s="23"/>
      <c r="D55" s="23"/>
      <c r="E55" s="23"/>
      <c r="F55" s="23"/>
      <c r="G55" s="26"/>
      <c r="H55" s="27"/>
    </row>
    <row r="56" spans="2:8" ht="33" customHeight="1" x14ac:dyDescent="0.35">
      <c r="C56" s="23"/>
      <c r="D56" s="23"/>
      <c r="E56" s="23"/>
      <c r="F56" s="23"/>
      <c r="G56" s="23"/>
      <c r="H56" s="27"/>
    </row>
    <row r="57" spans="2:8" ht="33" customHeight="1" x14ac:dyDescent="0.35">
      <c r="C57" s="23"/>
      <c r="D57" s="23"/>
      <c r="E57" s="23"/>
      <c r="F57" s="23"/>
      <c r="G57" s="23"/>
      <c r="H57" s="24"/>
    </row>
    <row r="58" spans="2:8" ht="42.75" customHeight="1" x14ac:dyDescent="0.35">
      <c r="C58" s="23"/>
      <c r="D58" s="23"/>
      <c r="E58" s="23"/>
      <c r="F58" s="23"/>
      <c r="G58" s="23"/>
      <c r="H58" s="24"/>
    </row>
    <row r="59" spans="2:8" ht="50.25" customHeight="1" x14ac:dyDescent="0.35">
      <c r="C59" s="23"/>
      <c r="D59" s="23"/>
      <c r="E59" s="23"/>
      <c r="F59" s="23"/>
      <c r="G59" s="23"/>
      <c r="H59" s="24"/>
    </row>
    <row r="60" spans="2:8" ht="21" customHeight="1" x14ac:dyDescent="0.35">
      <c r="C60" s="23"/>
      <c r="D60" s="23"/>
      <c r="E60" s="23"/>
      <c r="F60" s="23"/>
      <c r="G60" s="23"/>
      <c r="H60" s="24"/>
    </row>
    <row r="61" spans="2:8" ht="34.5" customHeight="1" x14ac:dyDescent="0.35">
      <c r="C61" s="23"/>
      <c r="D61" s="23"/>
      <c r="E61" s="23"/>
      <c r="F61" s="23"/>
      <c r="G61" s="23"/>
      <c r="H61" s="24"/>
    </row>
    <row r="62" spans="2:8" ht="21.75" customHeight="1" x14ac:dyDescent="0.35">
      <c r="H62" s="22"/>
    </row>
  </sheetData>
  <mergeCells count="40">
    <mergeCell ref="F4:H4"/>
    <mergeCell ref="G18:H18"/>
    <mergeCell ref="B2:H2"/>
    <mergeCell ref="B4:B5"/>
    <mergeCell ref="C4:C5"/>
    <mergeCell ref="D4:D5"/>
    <mergeCell ref="E4:E5"/>
    <mergeCell ref="G22:H22"/>
    <mergeCell ref="G19:H19"/>
    <mergeCell ref="G20:H20"/>
    <mergeCell ref="G26:H26"/>
    <mergeCell ref="G21:H21"/>
    <mergeCell ref="G23:H23"/>
    <mergeCell ref="G28:H28"/>
    <mergeCell ref="G29:H29"/>
    <mergeCell ref="G27:H27"/>
    <mergeCell ref="G24:H24"/>
    <mergeCell ref="G25:H25"/>
    <mergeCell ref="G34:H34"/>
    <mergeCell ref="G35:H35"/>
    <mergeCell ref="G32:H32"/>
    <mergeCell ref="G33:H33"/>
    <mergeCell ref="G30:H30"/>
    <mergeCell ref="G31:H31"/>
    <mergeCell ref="G50:H50"/>
    <mergeCell ref="G48:H48"/>
    <mergeCell ref="G49:H49"/>
    <mergeCell ref="G44:H44"/>
    <mergeCell ref="G47:H47"/>
    <mergeCell ref="E36:F36"/>
    <mergeCell ref="G38:H38"/>
    <mergeCell ref="G39:H39"/>
    <mergeCell ref="G45:H45"/>
    <mergeCell ref="G46:H46"/>
    <mergeCell ref="G40:H40"/>
    <mergeCell ref="G41:H41"/>
    <mergeCell ref="G36:H36"/>
    <mergeCell ref="G37:H37"/>
    <mergeCell ref="G42:H42"/>
    <mergeCell ref="G43:H43"/>
  </mergeCells>
  <pageMargins left="0.70866141732283472" right="0.70866141732283472" top="0.74803149606299213" bottom="0.74803149606299213" header="0.31496062992125984" footer="0.31496062992125984"/>
  <pageSetup scale="5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0F417-93AD-4334-8787-ABA85CAE6D95}">
  <sheetPr>
    <pageSetUpPr fitToPage="1"/>
  </sheetPr>
  <dimension ref="A2:I33"/>
  <sheetViews>
    <sheetView view="pageBreakPreview" zoomScale="70" zoomScaleNormal="55" zoomScaleSheetLayoutView="70" workbookViewId="0">
      <pane xSplit="8" ySplit="4" topLeftCell="I5" activePane="bottomRight" state="frozen"/>
      <selection pane="topRight" activeCell="I1" sqref="I1"/>
      <selection pane="bottomLeft" activeCell="A6" sqref="A6"/>
      <selection pane="bottomRight" activeCell="K9" sqref="K9"/>
    </sheetView>
  </sheetViews>
  <sheetFormatPr defaultRowHeight="14" x14ac:dyDescent="0.3"/>
  <cols>
    <col min="1" max="1" width="14.26953125" style="31" customWidth="1"/>
    <col min="2" max="2" width="19.54296875" style="31" customWidth="1"/>
    <col min="3" max="3" width="8.7265625" style="31"/>
    <col min="4" max="4" width="26.81640625" style="31" bestFit="1" customWidth="1"/>
    <col min="5" max="6" width="8.7265625" style="31" customWidth="1"/>
    <col min="7" max="8" width="10" style="54" customWidth="1"/>
    <col min="9" max="9" width="11.453125" style="54" customWidth="1"/>
    <col min="10" max="204" width="8.7265625" style="31"/>
    <col min="205" max="205" width="0" style="31" hidden="1" customWidth="1"/>
    <col min="206" max="206" width="8.26953125" style="31" customWidth="1"/>
    <col min="207" max="207" width="8.7265625" style="31"/>
    <col min="208" max="208" width="30.453125" style="31" customWidth="1"/>
    <col min="209" max="209" width="13.1796875" style="31" customWidth="1"/>
    <col min="210" max="210" width="18.7265625" style="31" customWidth="1"/>
    <col min="211" max="211" width="17.7265625" style="31" customWidth="1"/>
    <col min="212" max="212" width="14.26953125" style="31" customWidth="1"/>
    <col min="213" max="213" width="6.453125" style="31" customWidth="1"/>
    <col min="214" max="214" width="21.54296875" style="31" customWidth="1"/>
    <col min="215" max="216" width="19.54296875" style="31" customWidth="1"/>
    <col min="217" max="217" width="22.7265625" style="31" customWidth="1"/>
    <col min="218" max="218" width="20.453125" style="31" customWidth="1"/>
    <col min="219" max="219" width="19.7265625" style="31" customWidth="1"/>
    <col min="220" max="460" width="8.7265625" style="31"/>
    <col min="461" max="461" width="0" style="31" hidden="1" customWidth="1"/>
    <col min="462" max="462" width="8.26953125" style="31" customWidth="1"/>
    <col min="463" max="463" width="8.7265625" style="31"/>
    <col min="464" max="464" width="30.453125" style="31" customWidth="1"/>
    <col min="465" max="465" width="13.1796875" style="31" customWidth="1"/>
    <col min="466" max="466" width="18.7265625" style="31" customWidth="1"/>
    <col min="467" max="467" width="17.7265625" style="31" customWidth="1"/>
    <col min="468" max="468" width="14.26953125" style="31" customWidth="1"/>
    <col min="469" max="469" width="6.453125" style="31" customWidth="1"/>
    <col min="470" max="470" width="21.54296875" style="31" customWidth="1"/>
    <col min="471" max="472" width="19.54296875" style="31" customWidth="1"/>
    <col min="473" max="473" width="22.7265625" style="31" customWidth="1"/>
    <col min="474" max="474" width="20.453125" style="31" customWidth="1"/>
    <col min="475" max="475" width="19.7265625" style="31" customWidth="1"/>
    <col min="476" max="716" width="8.7265625" style="31"/>
    <col min="717" max="717" width="0" style="31" hidden="1" customWidth="1"/>
    <col min="718" max="718" width="8.26953125" style="31" customWidth="1"/>
    <col min="719" max="719" width="8.7265625" style="31"/>
    <col min="720" max="720" width="30.453125" style="31" customWidth="1"/>
    <col min="721" max="721" width="13.1796875" style="31" customWidth="1"/>
    <col min="722" max="722" width="18.7265625" style="31" customWidth="1"/>
    <col min="723" max="723" width="17.7265625" style="31" customWidth="1"/>
    <col min="724" max="724" width="14.26953125" style="31" customWidth="1"/>
    <col min="725" max="725" width="6.453125" style="31" customWidth="1"/>
    <col min="726" max="726" width="21.54296875" style="31" customWidth="1"/>
    <col min="727" max="728" width="19.54296875" style="31" customWidth="1"/>
    <col min="729" max="729" width="22.7265625" style="31" customWidth="1"/>
    <col min="730" max="730" width="20.453125" style="31" customWidth="1"/>
    <col min="731" max="731" width="19.7265625" style="31" customWidth="1"/>
    <col min="732" max="972" width="8.7265625" style="31"/>
    <col min="973" max="973" width="0" style="31" hidden="1" customWidth="1"/>
    <col min="974" max="974" width="8.26953125" style="31" customWidth="1"/>
    <col min="975" max="975" width="8.7265625" style="31"/>
    <col min="976" max="976" width="30.453125" style="31" customWidth="1"/>
    <col min="977" max="977" width="13.1796875" style="31" customWidth="1"/>
    <col min="978" max="978" width="18.7265625" style="31" customWidth="1"/>
    <col min="979" max="979" width="17.7265625" style="31" customWidth="1"/>
    <col min="980" max="980" width="14.26953125" style="31" customWidth="1"/>
    <col min="981" max="981" width="6.453125" style="31" customWidth="1"/>
    <col min="982" max="982" width="21.54296875" style="31" customWidth="1"/>
    <col min="983" max="984" width="19.54296875" style="31" customWidth="1"/>
    <col min="985" max="985" width="22.7265625" style="31" customWidth="1"/>
    <col min="986" max="986" width="20.453125" style="31" customWidth="1"/>
    <col min="987" max="987" width="19.7265625" style="31" customWidth="1"/>
    <col min="988" max="1228" width="8.7265625" style="31"/>
    <col min="1229" max="1229" width="0" style="31" hidden="1" customWidth="1"/>
    <col min="1230" max="1230" width="8.26953125" style="31" customWidth="1"/>
    <col min="1231" max="1231" width="8.7265625" style="31"/>
    <col min="1232" max="1232" width="30.453125" style="31" customWidth="1"/>
    <col min="1233" max="1233" width="13.1796875" style="31" customWidth="1"/>
    <col min="1234" max="1234" width="18.7265625" style="31" customWidth="1"/>
    <col min="1235" max="1235" width="17.7265625" style="31" customWidth="1"/>
    <col min="1236" max="1236" width="14.26953125" style="31" customWidth="1"/>
    <col min="1237" max="1237" width="6.453125" style="31" customWidth="1"/>
    <col min="1238" max="1238" width="21.54296875" style="31" customWidth="1"/>
    <col min="1239" max="1240" width="19.54296875" style="31" customWidth="1"/>
    <col min="1241" max="1241" width="22.7265625" style="31" customWidth="1"/>
    <col min="1242" max="1242" width="20.453125" style="31" customWidth="1"/>
    <col min="1243" max="1243" width="19.7265625" style="31" customWidth="1"/>
    <col min="1244" max="1484" width="8.7265625" style="31"/>
    <col min="1485" max="1485" width="0" style="31" hidden="1" customWidth="1"/>
    <col min="1486" max="1486" width="8.26953125" style="31" customWidth="1"/>
    <col min="1487" max="1487" width="8.7265625" style="31"/>
    <col min="1488" max="1488" width="30.453125" style="31" customWidth="1"/>
    <col min="1489" max="1489" width="13.1796875" style="31" customWidth="1"/>
    <col min="1490" max="1490" width="18.7265625" style="31" customWidth="1"/>
    <col min="1491" max="1491" width="17.7265625" style="31" customWidth="1"/>
    <col min="1492" max="1492" width="14.26953125" style="31" customWidth="1"/>
    <col min="1493" max="1493" width="6.453125" style="31" customWidth="1"/>
    <col min="1494" max="1494" width="21.54296875" style="31" customWidth="1"/>
    <col min="1495" max="1496" width="19.54296875" style="31" customWidth="1"/>
    <col min="1497" max="1497" width="22.7265625" style="31" customWidth="1"/>
    <col min="1498" max="1498" width="20.453125" style="31" customWidth="1"/>
    <col min="1499" max="1499" width="19.7265625" style="31" customWidth="1"/>
    <col min="1500" max="1740" width="8.7265625" style="31"/>
    <col min="1741" max="1741" width="0" style="31" hidden="1" customWidth="1"/>
    <col min="1742" max="1742" width="8.26953125" style="31" customWidth="1"/>
    <col min="1743" max="1743" width="8.7265625" style="31"/>
    <col min="1744" max="1744" width="30.453125" style="31" customWidth="1"/>
    <col min="1745" max="1745" width="13.1796875" style="31" customWidth="1"/>
    <col min="1746" max="1746" width="18.7265625" style="31" customWidth="1"/>
    <col min="1747" max="1747" width="17.7265625" style="31" customWidth="1"/>
    <col min="1748" max="1748" width="14.26953125" style="31" customWidth="1"/>
    <col min="1749" max="1749" width="6.453125" style="31" customWidth="1"/>
    <col min="1750" max="1750" width="21.54296875" style="31" customWidth="1"/>
    <col min="1751" max="1752" width="19.54296875" style="31" customWidth="1"/>
    <col min="1753" max="1753" width="22.7265625" style="31" customWidth="1"/>
    <col min="1754" max="1754" width="20.453125" style="31" customWidth="1"/>
    <col min="1755" max="1755" width="19.7265625" style="31" customWidth="1"/>
    <col min="1756" max="1996" width="8.7265625" style="31"/>
    <col min="1997" max="1997" width="0" style="31" hidden="1" customWidth="1"/>
    <col min="1998" max="1998" width="8.26953125" style="31" customWidth="1"/>
    <col min="1999" max="1999" width="8.7265625" style="31"/>
    <col min="2000" max="2000" width="30.453125" style="31" customWidth="1"/>
    <col min="2001" max="2001" width="13.1796875" style="31" customWidth="1"/>
    <col min="2002" max="2002" width="18.7265625" style="31" customWidth="1"/>
    <col min="2003" max="2003" width="17.7265625" style="31" customWidth="1"/>
    <col min="2004" max="2004" width="14.26953125" style="31" customWidth="1"/>
    <col min="2005" max="2005" width="6.453125" style="31" customWidth="1"/>
    <col min="2006" max="2006" width="21.54296875" style="31" customWidth="1"/>
    <col min="2007" max="2008" width="19.54296875" style="31" customWidth="1"/>
    <col min="2009" max="2009" width="22.7265625" style="31" customWidth="1"/>
    <col min="2010" max="2010" width="20.453125" style="31" customWidth="1"/>
    <col min="2011" max="2011" width="19.7265625" style="31" customWidth="1"/>
    <col min="2012" max="2252" width="8.7265625" style="31"/>
    <col min="2253" max="2253" width="0" style="31" hidden="1" customWidth="1"/>
    <col min="2254" max="2254" width="8.26953125" style="31" customWidth="1"/>
    <col min="2255" max="2255" width="8.7265625" style="31"/>
    <col min="2256" max="2256" width="30.453125" style="31" customWidth="1"/>
    <col min="2257" max="2257" width="13.1796875" style="31" customWidth="1"/>
    <col min="2258" max="2258" width="18.7265625" style="31" customWidth="1"/>
    <col min="2259" max="2259" width="17.7265625" style="31" customWidth="1"/>
    <col min="2260" max="2260" width="14.26953125" style="31" customWidth="1"/>
    <col min="2261" max="2261" width="6.453125" style="31" customWidth="1"/>
    <col min="2262" max="2262" width="21.54296875" style="31" customWidth="1"/>
    <col min="2263" max="2264" width="19.54296875" style="31" customWidth="1"/>
    <col min="2265" max="2265" width="22.7265625" style="31" customWidth="1"/>
    <col min="2266" max="2266" width="20.453125" style="31" customWidth="1"/>
    <col min="2267" max="2267" width="19.7265625" style="31" customWidth="1"/>
    <col min="2268" max="2508" width="8.7265625" style="31"/>
    <col min="2509" max="2509" width="0" style="31" hidden="1" customWidth="1"/>
    <col min="2510" max="2510" width="8.26953125" style="31" customWidth="1"/>
    <col min="2511" max="2511" width="8.7265625" style="31"/>
    <col min="2512" max="2512" width="30.453125" style="31" customWidth="1"/>
    <col min="2513" max="2513" width="13.1796875" style="31" customWidth="1"/>
    <col min="2514" max="2514" width="18.7265625" style="31" customWidth="1"/>
    <col min="2515" max="2515" width="17.7265625" style="31" customWidth="1"/>
    <col min="2516" max="2516" width="14.26953125" style="31" customWidth="1"/>
    <col min="2517" max="2517" width="6.453125" style="31" customWidth="1"/>
    <col min="2518" max="2518" width="21.54296875" style="31" customWidth="1"/>
    <col min="2519" max="2520" width="19.54296875" style="31" customWidth="1"/>
    <col min="2521" max="2521" width="22.7265625" style="31" customWidth="1"/>
    <col min="2522" max="2522" width="20.453125" style="31" customWidth="1"/>
    <col min="2523" max="2523" width="19.7265625" style="31" customWidth="1"/>
    <col min="2524" max="2764" width="8.7265625" style="31"/>
    <col min="2765" max="2765" width="0" style="31" hidden="1" customWidth="1"/>
    <col min="2766" max="2766" width="8.26953125" style="31" customWidth="1"/>
    <col min="2767" max="2767" width="8.7265625" style="31"/>
    <col min="2768" max="2768" width="30.453125" style="31" customWidth="1"/>
    <col min="2769" max="2769" width="13.1796875" style="31" customWidth="1"/>
    <col min="2770" max="2770" width="18.7265625" style="31" customWidth="1"/>
    <col min="2771" max="2771" width="17.7265625" style="31" customWidth="1"/>
    <col min="2772" max="2772" width="14.26953125" style="31" customWidth="1"/>
    <col min="2773" max="2773" width="6.453125" style="31" customWidth="1"/>
    <col min="2774" max="2774" width="21.54296875" style="31" customWidth="1"/>
    <col min="2775" max="2776" width="19.54296875" style="31" customWidth="1"/>
    <col min="2777" max="2777" width="22.7265625" style="31" customWidth="1"/>
    <col min="2778" max="2778" width="20.453125" style="31" customWidth="1"/>
    <col min="2779" max="2779" width="19.7265625" style="31" customWidth="1"/>
    <col min="2780" max="3020" width="8.7265625" style="31"/>
    <col min="3021" max="3021" width="0" style="31" hidden="1" customWidth="1"/>
    <col min="3022" max="3022" width="8.26953125" style="31" customWidth="1"/>
    <col min="3023" max="3023" width="8.7265625" style="31"/>
    <col min="3024" max="3024" width="30.453125" style="31" customWidth="1"/>
    <col min="3025" max="3025" width="13.1796875" style="31" customWidth="1"/>
    <col min="3026" max="3026" width="18.7265625" style="31" customWidth="1"/>
    <col min="3027" max="3027" width="17.7265625" style="31" customWidth="1"/>
    <col min="3028" max="3028" width="14.26953125" style="31" customWidth="1"/>
    <col min="3029" max="3029" width="6.453125" style="31" customWidth="1"/>
    <col min="3030" max="3030" width="21.54296875" style="31" customWidth="1"/>
    <col min="3031" max="3032" width="19.54296875" style="31" customWidth="1"/>
    <col min="3033" max="3033" width="22.7265625" style="31" customWidth="1"/>
    <col min="3034" max="3034" width="20.453125" style="31" customWidth="1"/>
    <col min="3035" max="3035" width="19.7265625" style="31" customWidth="1"/>
    <col min="3036" max="3276" width="8.7265625" style="31"/>
    <col min="3277" max="3277" width="0" style="31" hidden="1" customWidth="1"/>
    <col min="3278" max="3278" width="8.26953125" style="31" customWidth="1"/>
    <col min="3279" max="3279" width="8.7265625" style="31"/>
    <col min="3280" max="3280" width="30.453125" style="31" customWidth="1"/>
    <col min="3281" max="3281" width="13.1796875" style="31" customWidth="1"/>
    <col min="3282" max="3282" width="18.7265625" style="31" customWidth="1"/>
    <col min="3283" max="3283" width="17.7265625" style="31" customWidth="1"/>
    <col min="3284" max="3284" width="14.26953125" style="31" customWidth="1"/>
    <col min="3285" max="3285" width="6.453125" style="31" customWidth="1"/>
    <col min="3286" max="3286" width="21.54296875" style="31" customWidth="1"/>
    <col min="3287" max="3288" width="19.54296875" style="31" customWidth="1"/>
    <col min="3289" max="3289" width="22.7265625" style="31" customWidth="1"/>
    <col min="3290" max="3290" width="20.453125" style="31" customWidth="1"/>
    <col min="3291" max="3291" width="19.7265625" style="31" customWidth="1"/>
    <col min="3292" max="3532" width="8.7265625" style="31"/>
    <col min="3533" max="3533" width="0" style="31" hidden="1" customWidth="1"/>
    <col min="3534" max="3534" width="8.26953125" style="31" customWidth="1"/>
    <col min="3535" max="3535" width="8.7265625" style="31"/>
    <col min="3536" max="3536" width="30.453125" style="31" customWidth="1"/>
    <col min="3537" max="3537" width="13.1796875" style="31" customWidth="1"/>
    <col min="3538" max="3538" width="18.7265625" style="31" customWidth="1"/>
    <col min="3539" max="3539" width="17.7265625" style="31" customWidth="1"/>
    <col min="3540" max="3540" width="14.26953125" style="31" customWidth="1"/>
    <col min="3541" max="3541" width="6.453125" style="31" customWidth="1"/>
    <col min="3542" max="3542" width="21.54296875" style="31" customWidth="1"/>
    <col min="3543" max="3544" width="19.54296875" style="31" customWidth="1"/>
    <col min="3545" max="3545" width="22.7265625" style="31" customWidth="1"/>
    <col min="3546" max="3546" width="20.453125" style="31" customWidth="1"/>
    <col min="3547" max="3547" width="19.7265625" style="31" customWidth="1"/>
    <col min="3548" max="3788" width="8.7265625" style="31"/>
    <col min="3789" max="3789" width="0" style="31" hidden="1" customWidth="1"/>
    <col min="3790" max="3790" width="8.26953125" style="31" customWidth="1"/>
    <col min="3791" max="3791" width="8.7265625" style="31"/>
    <col min="3792" max="3792" width="30.453125" style="31" customWidth="1"/>
    <col min="3793" max="3793" width="13.1796875" style="31" customWidth="1"/>
    <col min="3794" max="3794" width="18.7265625" style="31" customWidth="1"/>
    <col min="3795" max="3795" width="17.7265625" style="31" customWidth="1"/>
    <col min="3796" max="3796" width="14.26953125" style="31" customWidth="1"/>
    <col min="3797" max="3797" width="6.453125" style="31" customWidth="1"/>
    <col min="3798" max="3798" width="21.54296875" style="31" customWidth="1"/>
    <col min="3799" max="3800" width="19.54296875" style="31" customWidth="1"/>
    <col min="3801" max="3801" width="22.7265625" style="31" customWidth="1"/>
    <col min="3802" max="3802" width="20.453125" style="31" customWidth="1"/>
    <col min="3803" max="3803" width="19.7265625" style="31" customWidth="1"/>
    <col min="3804" max="4044" width="8.7265625" style="31"/>
    <col min="4045" max="4045" width="0" style="31" hidden="1" customWidth="1"/>
    <col min="4046" max="4046" width="8.26953125" style="31" customWidth="1"/>
    <col min="4047" max="4047" width="8.7265625" style="31"/>
    <col min="4048" max="4048" width="30.453125" style="31" customWidth="1"/>
    <col min="4049" max="4049" width="13.1796875" style="31" customWidth="1"/>
    <col min="4050" max="4050" width="18.7265625" style="31" customWidth="1"/>
    <col min="4051" max="4051" width="17.7265625" style="31" customWidth="1"/>
    <col min="4052" max="4052" width="14.26953125" style="31" customWidth="1"/>
    <col min="4053" max="4053" width="6.453125" style="31" customWidth="1"/>
    <col min="4054" max="4054" width="21.54296875" style="31" customWidth="1"/>
    <col min="4055" max="4056" width="19.54296875" style="31" customWidth="1"/>
    <col min="4057" max="4057" width="22.7265625" style="31" customWidth="1"/>
    <col min="4058" max="4058" width="20.453125" style="31" customWidth="1"/>
    <col min="4059" max="4059" width="19.7265625" style="31" customWidth="1"/>
    <col min="4060" max="4300" width="8.7265625" style="31"/>
    <col min="4301" max="4301" width="0" style="31" hidden="1" customWidth="1"/>
    <col min="4302" max="4302" width="8.26953125" style="31" customWidth="1"/>
    <col min="4303" max="4303" width="8.7265625" style="31"/>
    <col min="4304" max="4304" width="30.453125" style="31" customWidth="1"/>
    <col min="4305" max="4305" width="13.1796875" style="31" customWidth="1"/>
    <col min="4306" max="4306" width="18.7265625" style="31" customWidth="1"/>
    <col min="4307" max="4307" width="17.7265625" style="31" customWidth="1"/>
    <col min="4308" max="4308" width="14.26953125" style="31" customWidth="1"/>
    <col min="4309" max="4309" width="6.453125" style="31" customWidth="1"/>
    <col min="4310" max="4310" width="21.54296875" style="31" customWidth="1"/>
    <col min="4311" max="4312" width="19.54296875" style="31" customWidth="1"/>
    <col min="4313" max="4313" width="22.7265625" style="31" customWidth="1"/>
    <col min="4314" max="4314" width="20.453125" style="31" customWidth="1"/>
    <col min="4315" max="4315" width="19.7265625" style="31" customWidth="1"/>
    <col min="4316" max="4556" width="8.7265625" style="31"/>
    <col min="4557" max="4557" width="0" style="31" hidden="1" customWidth="1"/>
    <col min="4558" max="4558" width="8.26953125" style="31" customWidth="1"/>
    <col min="4559" max="4559" width="8.7265625" style="31"/>
    <col min="4560" max="4560" width="30.453125" style="31" customWidth="1"/>
    <col min="4561" max="4561" width="13.1796875" style="31" customWidth="1"/>
    <col min="4562" max="4562" width="18.7265625" style="31" customWidth="1"/>
    <col min="4563" max="4563" width="17.7265625" style="31" customWidth="1"/>
    <col min="4564" max="4564" width="14.26953125" style="31" customWidth="1"/>
    <col min="4565" max="4565" width="6.453125" style="31" customWidth="1"/>
    <col min="4566" max="4566" width="21.54296875" style="31" customWidth="1"/>
    <col min="4567" max="4568" width="19.54296875" style="31" customWidth="1"/>
    <col min="4569" max="4569" width="22.7265625" style="31" customWidth="1"/>
    <col min="4570" max="4570" width="20.453125" style="31" customWidth="1"/>
    <col min="4571" max="4571" width="19.7265625" style="31" customWidth="1"/>
    <col min="4572" max="4812" width="8.7265625" style="31"/>
    <col min="4813" max="4813" width="0" style="31" hidden="1" customWidth="1"/>
    <col min="4814" max="4814" width="8.26953125" style="31" customWidth="1"/>
    <col min="4815" max="4815" width="8.7265625" style="31"/>
    <col min="4816" max="4816" width="30.453125" style="31" customWidth="1"/>
    <col min="4817" max="4817" width="13.1796875" style="31" customWidth="1"/>
    <col min="4818" max="4818" width="18.7265625" style="31" customWidth="1"/>
    <col min="4819" max="4819" width="17.7265625" style="31" customWidth="1"/>
    <col min="4820" max="4820" width="14.26953125" style="31" customWidth="1"/>
    <col min="4821" max="4821" width="6.453125" style="31" customWidth="1"/>
    <col min="4822" max="4822" width="21.54296875" style="31" customWidth="1"/>
    <col min="4823" max="4824" width="19.54296875" style="31" customWidth="1"/>
    <col min="4825" max="4825" width="22.7265625" style="31" customWidth="1"/>
    <col min="4826" max="4826" width="20.453125" style="31" customWidth="1"/>
    <col min="4827" max="4827" width="19.7265625" style="31" customWidth="1"/>
    <col min="4828" max="5068" width="8.7265625" style="31"/>
    <col min="5069" max="5069" width="0" style="31" hidden="1" customWidth="1"/>
    <col min="5070" max="5070" width="8.26953125" style="31" customWidth="1"/>
    <col min="5071" max="5071" width="8.7265625" style="31"/>
    <col min="5072" max="5072" width="30.453125" style="31" customWidth="1"/>
    <col min="5073" max="5073" width="13.1796875" style="31" customWidth="1"/>
    <col min="5074" max="5074" width="18.7265625" style="31" customWidth="1"/>
    <col min="5075" max="5075" width="17.7265625" style="31" customWidth="1"/>
    <col min="5076" max="5076" width="14.26953125" style="31" customWidth="1"/>
    <col min="5077" max="5077" width="6.453125" style="31" customWidth="1"/>
    <col min="5078" max="5078" width="21.54296875" style="31" customWidth="1"/>
    <col min="5079" max="5080" width="19.54296875" style="31" customWidth="1"/>
    <col min="5081" max="5081" width="22.7265625" style="31" customWidth="1"/>
    <col min="5082" max="5082" width="20.453125" style="31" customWidth="1"/>
    <col min="5083" max="5083" width="19.7265625" style="31" customWidth="1"/>
    <col min="5084" max="5324" width="8.7265625" style="31"/>
    <col min="5325" max="5325" width="0" style="31" hidden="1" customWidth="1"/>
    <col min="5326" max="5326" width="8.26953125" style="31" customWidth="1"/>
    <col min="5327" max="5327" width="8.7265625" style="31"/>
    <col min="5328" max="5328" width="30.453125" style="31" customWidth="1"/>
    <col min="5329" max="5329" width="13.1796875" style="31" customWidth="1"/>
    <col min="5330" max="5330" width="18.7265625" style="31" customWidth="1"/>
    <col min="5331" max="5331" width="17.7265625" style="31" customWidth="1"/>
    <col min="5332" max="5332" width="14.26953125" style="31" customWidth="1"/>
    <col min="5333" max="5333" width="6.453125" style="31" customWidth="1"/>
    <col min="5334" max="5334" width="21.54296875" style="31" customWidth="1"/>
    <col min="5335" max="5336" width="19.54296875" style="31" customWidth="1"/>
    <col min="5337" max="5337" width="22.7265625" style="31" customWidth="1"/>
    <col min="5338" max="5338" width="20.453125" style="31" customWidth="1"/>
    <col min="5339" max="5339" width="19.7265625" style="31" customWidth="1"/>
    <col min="5340" max="5580" width="8.7265625" style="31"/>
    <col min="5581" max="5581" width="0" style="31" hidden="1" customWidth="1"/>
    <col min="5582" max="5582" width="8.26953125" style="31" customWidth="1"/>
    <col min="5583" max="5583" width="8.7265625" style="31"/>
    <col min="5584" max="5584" width="30.453125" style="31" customWidth="1"/>
    <col min="5585" max="5585" width="13.1796875" style="31" customWidth="1"/>
    <col min="5586" max="5586" width="18.7265625" style="31" customWidth="1"/>
    <col min="5587" max="5587" width="17.7265625" style="31" customWidth="1"/>
    <col min="5588" max="5588" width="14.26953125" style="31" customWidth="1"/>
    <col min="5589" max="5589" width="6.453125" style="31" customWidth="1"/>
    <col min="5590" max="5590" width="21.54296875" style="31" customWidth="1"/>
    <col min="5591" max="5592" width="19.54296875" style="31" customWidth="1"/>
    <col min="5593" max="5593" width="22.7265625" style="31" customWidth="1"/>
    <col min="5594" max="5594" width="20.453125" style="31" customWidth="1"/>
    <col min="5595" max="5595" width="19.7265625" style="31" customWidth="1"/>
    <col min="5596" max="5836" width="8.7265625" style="31"/>
    <col min="5837" max="5837" width="0" style="31" hidden="1" customWidth="1"/>
    <col min="5838" max="5838" width="8.26953125" style="31" customWidth="1"/>
    <col min="5839" max="5839" width="8.7265625" style="31"/>
    <col min="5840" max="5840" width="30.453125" style="31" customWidth="1"/>
    <col min="5841" max="5841" width="13.1796875" style="31" customWidth="1"/>
    <col min="5842" max="5842" width="18.7265625" style="31" customWidth="1"/>
    <col min="5843" max="5843" width="17.7265625" style="31" customWidth="1"/>
    <col min="5844" max="5844" width="14.26953125" style="31" customWidth="1"/>
    <col min="5845" max="5845" width="6.453125" style="31" customWidth="1"/>
    <col min="5846" max="5846" width="21.54296875" style="31" customWidth="1"/>
    <col min="5847" max="5848" width="19.54296875" style="31" customWidth="1"/>
    <col min="5849" max="5849" width="22.7265625" style="31" customWidth="1"/>
    <col min="5850" max="5850" width="20.453125" style="31" customWidth="1"/>
    <col min="5851" max="5851" width="19.7265625" style="31" customWidth="1"/>
    <col min="5852" max="6092" width="8.7265625" style="31"/>
    <col min="6093" max="6093" width="0" style="31" hidden="1" customWidth="1"/>
    <col min="6094" max="6094" width="8.26953125" style="31" customWidth="1"/>
    <col min="6095" max="6095" width="8.7265625" style="31"/>
    <col min="6096" max="6096" width="30.453125" style="31" customWidth="1"/>
    <col min="6097" max="6097" width="13.1796875" style="31" customWidth="1"/>
    <col min="6098" max="6098" width="18.7265625" style="31" customWidth="1"/>
    <col min="6099" max="6099" width="17.7265625" style="31" customWidth="1"/>
    <col min="6100" max="6100" width="14.26953125" style="31" customWidth="1"/>
    <col min="6101" max="6101" width="6.453125" style="31" customWidth="1"/>
    <col min="6102" max="6102" width="21.54296875" style="31" customWidth="1"/>
    <col min="6103" max="6104" width="19.54296875" style="31" customWidth="1"/>
    <col min="6105" max="6105" width="22.7265625" style="31" customWidth="1"/>
    <col min="6106" max="6106" width="20.453125" style="31" customWidth="1"/>
    <col min="6107" max="6107" width="19.7265625" style="31" customWidth="1"/>
    <col min="6108" max="6348" width="8.7265625" style="31"/>
    <col min="6349" max="6349" width="0" style="31" hidden="1" customWidth="1"/>
    <col min="6350" max="6350" width="8.26953125" style="31" customWidth="1"/>
    <col min="6351" max="6351" width="8.7265625" style="31"/>
    <col min="6352" max="6352" width="30.453125" style="31" customWidth="1"/>
    <col min="6353" max="6353" width="13.1796875" style="31" customWidth="1"/>
    <col min="6354" max="6354" width="18.7265625" style="31" customWidth="1"/>
    <col min="6355" max="6355" width="17.7265625" style="31" customWidth="1"/>
    <col min="6356" max="6356" width="14.26953125" style="31" customWidth="1"/>
    <col min="6357" max="6357" width="6.453125" style="31" customWidth="1"/>
    <col min="6358" max="6358" width="21.54296875" style="31" customWidth="1"/>
    <col min="6359" max="6360" width="19.54296875" style="31" customWidth="1"/>
    <col min="6361" max="6361" width="22.7265625" style="31" customWidth="1"/>
    <col min="6362" max="6362" width="20.453125" style="31" customWidth="1"/>
    <col min="6363" max="6363" width="19.7265625" style="31" customWidth="1"/>
    <col min="6364" max="6604" width="8.7265625" style="31"/>
    <col min="6605" max="6605" width="0" style="31" hidden="1" customWidth="1"/>
    <col min="6606" max="6606" width="8.26953125" style="31" customWidth="1"/>
    <col min="6607" max="6607" width="8.7265625" style="31"/>
    <col min="6608" max="6608" width="30.453125" style="31" customWidth="1"/>
    <col min="6609" max="6609" width="13.1796875" style="31" customWidth="1"/>
    <col min="6610" max="6610" width="18.7265625" style="31" customWidth="1"/>
    <col min="6611" max="6611" width="17.7265625" style="31" customWidth="1"/>
    <col min="6612" max="6612" width="14.26953125" style="31" customWidth="1"/>
    <col min="6613" max="6613" width="6.453125" style="31" customWidth="1"/>
    <col min="6614" max="6614" width="21.54296875" style="31" customWidth="1"/>
    <col min="6615" max="6616" width="19.54296875" style="31" customWidth="1"/>
    <col min="6617" max="6617" width="22.7265625" style="31" customWidth="1"/>
    <col min="6618" max="6618" width="20.453125" style="31" customWidth="1"/>
    <col min="6619" max="6619" width="19.7265625" style="31" customWidth="1"/>
    <col min="6620" max="6860" width="8.7265625" style="31"/>
    <col min="6861" max="6861" width="0" style="31" hidden="1" customWidth="1"/>
    <col min="6862" max="6862" width="8.26953125" style="31" customWidth="1"/>
    <col min="6863" max="6863" width="8.7265625" style="31"/>
    <col min="6864" max="6864" width="30.453125" style="31" customWidth="1"/>
    <col min="6865" max="6865" width="13.1796875" style="31" customWidth="1"/>
    <col min="6866" max="6866" width="18.7265625" style="31" customWidth="1"/>
    <col min="6867" max="6867" width="17.7265625" style="31" customWidth="1"/>
    <col min="6868" max="6868" width="14.26953125" style="31" customWidth="1"/>
    <col min="6869" max="6869" width="6.453125" style="31" customWidth="1"/>
    <col min="6870" max="6870" width="21.54296875" style="31" customWidth="1"/>
    <col min="6871" max="6872" width="19.54296875" style="31" customWidth="1"/>
    <col min="6873" max="6873" width="22.7265625" style="31" customWidth="1"/>
    <col min="6874" max="6874" width="20.453125" style="31" customWidth="1"/>
    <col min="6875" max="6875" width="19.7265625" style="31" customWidth="1"/>
    <col min="6876" max="7116" width="8.7265625" style="31"/>
    <col min="7117" max="7117" width="0" style="31" hidden="1" customWidth="1"/>
    <col min="7118" max="7118" width="8.26953125" style="31" customWidth="1"/>
    <col min="7119" max="7119" width="8.7265625" style="31"/>
    <col min="7120" max="7120" width="30.453125" style="31" customWidth="1"/>
    <col min="7121" max="7121" width="13.1796875" style="31" customWidth="1"/>
    <col min="7122" max="7122" width="18.7265625" style="31" customWidth="1"/>
    <col min="7123" max="7123" width="17.7265625" style="31" customWidth="1"/>
    <col min="7124" max="7124" width="14.26953125" style="31" customWidth="1"/>
    <col min="7125" max="7125" width="6.453125" style="31" customWidth="1"/>
    <col min="7126" max="7126" width="21.54296875" style="31" customWidth="1"/>
    <col min="7127" max="7128" width="19.54296875" style="31" customWidth="1"/>
    <col min="7129" max="7129" width="22.7265625" style="31" customWidth="1"/>
    <col min="7130" max="7130" width="20.453125" style="31" customWidth="1"/>
    <col min="7131" max="7131" width="19.7265625" style="31" customWidth="1"/>
    <col min="7132" max="7372" width="8.7265625" style="31"/>
    <col min="7373" max="7373" width="0" style="31" hidden="1" customWidth="1"/>
    <col min="7374" max="7374" width="8.26953125" style="31" customWidth="1"/>
    <col min="7375" max="7375" width="8.7265625" style="31"/>
    <col min="7376" max="7376" width="30.453125" style="31" customWidth="1"/>
    <col min="7377" max="7377" width="13.1796875" style="31" customWidth="1"/>
    <col min="7378" max="7378" width="18.7265625" style="31" customWidth="1"/>
    <col min="7379" max="7379" width="17.7265625" style="31" customWidth="1"/>
    <col min="7380" max="7380" width="14.26953125" style="31" customWidth="1"/>
    <col min="7381" max="7381" width="6.453125" style="31" customWidth="1"/>
    <col min="7382" max="7382" width="21.54296875" style="31" customWidth="1"/>
    <col min="7383" max="7384" width="19.54296875" style="31" customWidth="1"/>
    <col min="7385" max="7385" width="22.7265625" style="31" customWidth="1"/>
    <col min="7386" max="7386" width="20.453125" style="31" customWidth="1"/>
    <col min="7387" max="7387" width="19.7265625" style="31" customWidth="1"/>
    <col min="7388" max="7628" width="8.7265625" style="31"/>
    <col min="7629" max="7629" width="0" style="31" hidden="1" customWidth="1"/>
    <col min="7630" max="7630" width="8.26953125" style="31" customWidth="1"/>
    <col min="7631" max="7631" width="8.7265625" style="31"/>
    <col min="7632" max="7632" width="30.453125" style="31" customWidth="1"/>
    <col min="7633" max="7633" width="13.1796875" style="31" customWidth="1"/>
    <col min="7634" max="7634" width="18.7265625" style="31" customWidth="1"/>
    <col min="7635" max="7635" width="17.7265625" style="31" customWidth="1"/>
    <col min="7636" max="7636" width="14.26953125" style="31" customWidth="1"/>
    <col min="7637" max="7637" width="6.453125" style="31" customWidth="1"/>
    <col min="7638" max="7638" width="21.54296875" style="31" customWidth="1"/>
    <col min="7639" max="7640" width="19.54296875" style="31" customWidth="1"/>
    <col min="7641" max="7641" width="22.7265625" style="31" customWidth="1"/>
    <col min="7642" max="7642" width="20.453125" style="31" customWidth="1"/>
    <col min="7643" max="7643" width="19.7265625" style="31" customWidth="1"/>
    <col min="7644" max="7884" width="8.7265625" style="31"/>
    <col min="7885" max="7885" width="0" style="31" hidden="1" customWidth="1"/>
    <col min="7886" max="7886" width="8.26953125" style="31" customWidth="1"/>
    <col min="7887" max="7887" width="8.7265625" style="31"/>
    <col min="7888" max="7888" width="30.453125" style="31" customWidth="1"/>
    <col min="7889" max="7889" width="13.1796875" style="31" customWidth="1"/>
    <col min="7890" max="7890" width="18.7265625" style="31" customWidth="1"/>
    <col min="7891" max="7891" width="17.7265625" style="31" customWidth="1"/>
    <col min="7892" max="7892" width="14.26953125" style="31" customWidth="1"/>
    <col min="7893" max="7893" width="6.453125" style="31" customWidth="1"/>
    <col min="7894" max="7894" width="21.54296875" style="31" customWidth="1"/>
    <col min="7895" max="7896" width="19.54296875" style="31" customWidth="1"/>
    <col min="7897" max="7897" width="22.7265625" style="31" customWidth="1"/>
    <col min="7898" max="7898" width="20.453125" style="31" customWidth="1"/>
    <col min="7899" max="7899" width="19.7265625" style="31" customWidth="1"/>
    <col min="7900" max="8140" width="8.7265625" style="31"/>
    <col min="8141" max="8141" width="0" style="31" hidden="1" customWidth="1"/>
    <col min="8142" max="8142" width="8.26953125" style="31" customWidth="1"/>
    <col min="8143" max="8143" width="8.7265625" style="31"/>
    <col min="8144" max="8144" width="30.453125" style="31" customWidth="1"/>
    <col min="8145" max="8145" width="13.1796875" style="31" customWidth="1"/>
    <col min="8146" max="8146" width="18.7265625" style="31" customWidth="1"/>
    <col min="8147" max="8147" width="17.7265625" style="31" customWidth="1"/>
    <col min="8148" max="8148" width="14.26953125" style="31" customWidth="1"/>
    <col min="8149" max="8149" width="6.453125" style="31" customWidth="1"/>
    <col min="8150" max="8150" width="21.54296875" style="31" customWidth="1"/>
    <col min="8151" max="8152" width="19.54296875" style="31" customWidth="1"/>
    <col min="8153" max="8153" width="22.7265625" style="31" customWidth="1"/>
    <col min="8154" max="8154" width="20.453125" style="31" customWidth="1"/>
    <col min="8155" max="8155" width="19.7265625" style="31" customWidth="1"/>
    <col min="8156" max="8396" width="8.7265625" style="31"/>
    <col min="8397" max="8397" width="0" style="31" hidden="1" customWidth="1"/>
    <col min="8398" max="8398" width="8.26953125" style="31" customWidth="1"/>
    <col min="8399" max="8399" width="8.7265625" style="31"/>
    <col min="8400" max="8400" width="30.453125" style="31" customWidth="1"/>
    <col min="8401" max="8401" width="13.1796875" style="31" customWidth="1"/>
    <col min="8402" max="8402" width="18.7265625" style="31" customWidth="1"/>
    <col min="8403" max="8403" width="17.7265625" style="31" customWidth="1"/>
    <col min="8404" max="8404" width="14.26953125" style="31" customWidth="1"/>
    <col min="8405" max="8405" width="6.453125" style="31" customWidth="1"/>
    <col min="8406" max="8406" width="21.54296875" style="31" customWidth="1"/>
    <col min="8407" max="8408" width="19.54296875" style="31" customWidth="1"/>
    <col min="8409" max="8409" width="22.7265625" style="31" customWidth="1"/>
    <col min="8410" max="8410" width="20.453125" style="31" customWidth="1"/>
    <col min="8411" max="8411" width="19.7265625" style="31" customWidth="1"/>
    <col min="8412" max="8652" width="8.7265625" style="31"/>
    <col min="8653" max="8653" width="0" style="31" hidden="1" customWidth="1"/>
    <col min="8654" max="8654" width="8.26953125" style="31" customWidth="1"/>
    <col min="8655" max="8655" width="8.7265625" style="31"/>
    <col min="8656" max="8656" width="30.453125" style="31" customWidth="1"/>
    <col min="8657" max="8657" width="13.1796875" style="31" customWidth="1"/>
    <col min="8658" max="8658" width="18.7265625" style="31" customWidth="1"/>
    <col min="8659" max="8659" width="17.7265625" style="31" customWidth="1"/>
    <col min="8660" max="8660" width="14.26953125" style="31" customWidth="1"/>
    <col min="8661" max="8661" width="6.453125" style="31" customWidth="1"/>
    <col min="8662" max="8662" width="21.54296875" style="31" customWidth="1"/>
    <col min="8663" max="8664" width="19.54296875" style="31" customWidth="1"/>
    <col min="8665" max="8665" width="22.7265625" style="31" customWidth="1"/>
    <col min="8666" max="8666" width="20.453125" style="31" customWidth="1"/>
    <col min="8667" max="8667" width="19.7265625" style="31" customWidth="1"/>
    <col min="8668" max="8908" width="8.7265625" style="31"/>
    <col min="8909" max="8909" width="0" style="31" hidden="1" customWidth="1"/>
    <col min="8910" max="8910" width="8.26953125" style="31" customWidth="1"/>
    <col min="8911" max="8911" width="8.7265625" style="31"/>
    <col min="8912" max="8912" width="30.453125" style="31" customWidth="1"/>
    <col min="8913" max="8913" width="13.1796875" style="31" customWidth="1"/>
    <col min="8914" max="8914" width="18.7265625" style="31" customWidth="1"/>
    <col min="8915" max="8915" width="17.7265625" style="31" customWidth="1"/>
    <col min="8916" max="8916" width="14.26953125" style="31" customWidth="1"/>
    <col min="8917" max="8917" width="6.453125" style="31" customWidth="1"/>
    <col min="8918" max="8918" width="21.54296875" style="31" customWidth="1"/>
    <col min="8919" max="8920" width="19.54296875" style="31" customWidth="1"/>
    <col min="8921" max="8921" width="22.7265625" style="31" customWidth="1"/>
    <col min="8922" max="8922" width="20.453125" style="31" customWidth="1"/>
    <col min="8923" max="8923" width="19.7265625" style="31" customWidth="1"/>
    <col min="8924" max="9164" width="8.7265625" style="31"/>
    <col min="9165" max="9165" width="0" style="31" hidden="1" customWidth="1"/>
    <col min="9166" max="9166" width="8.26953125" style="31" customWidth="1"/>
    <col min="9167" max="9167" width="8.7265625" style="31"/>
    <col min="9168" max="9168" width="30.453125" style="31" customWidth="1"/>
    <col min="9169" max="9169" width="13.1796875" style="31" customWidth="1"/>
    <col min="9170" max="9170" width="18.7265625" style="31" customWidth="1"/>
    <col min="9171" max="9171" width="17.7265625" style="31" customWidth="1"/>
    <col min="9172" max="9172" width="14.26953125" style="31" customWidth="1"/>
    <col min="9173" max="9173" width="6.453125" style="31" customWidth="1"/>
    <col min="9174" max="9174" width="21.54296875" style="31" customWidth="1"/>
    <col min="9175" max="9176" width="19.54296875" style="31" customWidth="1"/>
    <col min="9177" max="9177" width="22.7265625" style="31" customWidth="1"/>
    <col min="9178" max="9178" width="20.453125" style="31" customWidth="1"/>
    <col min="9179" max="9179" width="19.7265625" style="31" customWidth="1"/>
    <col min="9180" max="9420" width="8.7265625" style="31"/>
    <col min="9421" max="9421" width="0" style="31" hidden="1" customWidth="1"/>
    <col min="9422" max="9422" width="8.26953125" style="31" customWidth="1"/>
    <col min="9423" max="9423" width="8.7265625" style="31"/>
    <col min="9424" max="9424" width="30.453125" style="31" customWidth="1"/>
    <col min="9425" max="9425" width="13.1796875" style="31" customWidth="1"/>
    <col min="9426" max="9426" width="18.7265625" style="31" customWidth="1"/>
    <col min="9427" max="9427" width="17.7265625" style="31" customWidth="1"/>
    <col min="9428" max="9428" width="14.26953125" style="31" customWidth="1"/>
    <col min="9429" max="9429" width="6.453125" style="31" customWidth="1"/>
    <col min="9430" max="9430" width="21.54296875" style="31" customWidth="1"/>
    <col min="9431" max="9432" width="19.54296875" style="31" customWidth="1"/>
    <col min="9433" max="9433" width="22.7265625" style="31" customWidth="1"/>
    <col min="9434" max="9434" width="20.453125" style="31" customWidth="1"/>
    <col min="9435" max="9435" width="19.7265625" style="31" customWidth="1"/>
    <col min="9436" max="9676" width="8.7265625" style="31"/>
    <col min="9677" max="9677" width="0" style="31" hidden="1" customWidth="1"/>
    <col min="9678" max="9678" width="8.26953125" style="31" customWidth="1"/>
    <col min="9679" max="9679" width="8.7265625" style="31"/>
    <col min="9680" max="9680" width="30.453125" style="31" customWidth="1"/>
    <col min="9681" max="9681" width="13.1796875" style="31" customWidth="1"/>
    <col min="9682" max="9682" width="18.7265625" style="31" customWidth="1"/>
    <col min="9683" max="9683" width="17.7265625" style="31" customWidth="1"/>
    <col min="9684" max="9684" width="14.26953125" style="31" customWidth="1"/>
    <col min="9685" max="9685" width="6.453125" style="31" customWidth="1"/>
    <col min="9686" max="9686" width="21.54296875" style="31" customWidth="1"/>
    <col min="9687" max="9688" width="19.54296875" style="31" customWidth="1"/>
    <col min="9689" max="9689" width="22.7265625" style="31" customWidth="1"/>
    <col min="9690" max="9690" width="20.453125" style="31" customWidth="1"/>
    <col min="9691" max="9691" width="19.7265625" style="31" customWidth="1"/>
    <col min="9692" max="9932" width="8.7265625" style="31"/>
    <col min="9933" max="9933" width="0" style="31" hidden="1" customWidth="1"/>
    <col min="9934" max="9934" width="8.26953125" style="31" customWidth="1"/>
    <col min="9935" max="9935" width="8.7265625" style="31"/>
    <col min="9936" max="9936" width="30.453125" style="31" customWidth="1"/>
    <col min="9937" max="9937" width="13.1796875" style="31" customWidth="1"/>
    <col min="9938" max="9938" width="18.7265625" style="31" customWidth="1"/>
    <col min="9939" max="9939" width="17.7265625" style="31" customWidth="1"/>
    <col min="9940" max="9940" width="14.26953125" style="31" customWidth="1"/>
    <col min="9941" max="9941" width="6.453125" style="31" customWidth="1"/>
    <col min="9942" max="9942" width="21.54296875" style="31" customWidth="1"/>
    <col min="9943" max="9944" width="19.54296875" style="31" customWidth="1"/>
    <col min="9945" max="9945" width="22.7265625" style="31" customWidth="1"/>
    <col min="9946" max="9946" width="20.453125" style="31" customWidth="1"/>
    <col min="9947" max="9947" width="19.7265625" style="31" customWidth="1"/>
    <col min="9948" max="10188" width="8.7265625" style="31"/>
    <col min="10189" max="10189" width="0" style="31" hidden="1" customWidth="1"/>
    <col min="10190" max="10190" width="8.26953125" style="31" customWidth="1"/>
    <col min="10191" max="10191" width="8.7265625" style="31"/>
    <col min="10192" max="10192" width="30.453125" style="31" customWidth="1"/>
    <col min="10193" max="10193" width="13.1796875" style="31" customWidth="1"/>
    <col min="10194" max="10194" width="18.7265625" style="31" customWidth="1"/>
    <col min="10195" max="10195" width="17.7265625" style="31" customWidth="1"/>
    <col min="10196" max="10196" width="14.26953125" style="31" customWidth="1"/>
    <col min="10197" max="10197" width="6.453125" style="31" customWidth="1"/>
    <col min="10198" max="10198" width="21.54296875" style="31" customWidth="1"/>
    <col min="10199" max="10200" width="19.54296875" style="31" customWidth="1"/>
    <col min="10201" max="10201" width="22.7265625" style="31" customWidth="1"/>
    <col min="10202" max="10202" width="20.453125" style="31" customWidth="1"/>
    <col min="10203" max="10203" width="19.7265625" style="31" customWidth="1"/>
    <col min="10204" max="10444" width="8.7265625" style="31"/>
    <col min="10445" max="10445" width="0" style="31" hidden="1" customWidth="1"/>
    <col min="10446" max="10446" width="8.26953125" style="31" customWidth="1"/>
    <col min="10447" max="10447" width="8.7265625" style="31"/>
    <col min="10448" max="10448" width="30.453125" style="31" customWidth="1"/>
    <col min="10449" max="10449" width="13.1796875" style="31" customWidth="1"/>
    <col min="10450" max="10450" width="18.7265625" style="31" customWidth="1"/>
    <col min="10451" max="10451" width="17.7265625" style="31" customWidth="1"/>
    <col min="10452" max="10452" width="14.26953125" style="31" customWidth="1"/>
    <col min="10453" max="10453" width="6.453125" style="31" customWidth="1"/>
    <col min="10454" max="10454" width="21.54296875" style="31" customWidth="1"/>
    <col min="10455" max="10456" width="19.54296875" style="31" customWidth="1"/>
    <col min="10457" max="10457" width="22.7265625" style="31" customWidth="1"/>
    <col min="10458" max="10458" width="20.453125" style="31" customWidth="1"/>
    <col min="10459" max="10459" width="19.7265625" style="31" customWidth="1"/>
    <col min="10460" max="10700" width="8.7265625" style="31"/>
    <col min="10701" max="10701" width="0" style="31" hidden="1" customWidth="1"/>
    <col min="10702" max="10702" width="8.26953125" style="31" customWidth="1"/>
    <col min="10703" max="10703" width="8.7265625" style="31"/>
    <col min="10704" max="10704" width="30.453125" style="31" customWidth="1"/>
    <col min="10705" max="10705" width="13.1796875" style="31" customWidth="1"/>
    <col min="10706" max="10706" width="18.7265625" style="31" customWidth="1"/>
    <col min="10707" max="10707" width="17.7265625" style="31" customWidth="1"/>
    <col min="10708" max="10708" width="14.26953125" style="31" customWidth="1"/>
    <col min="10709" max="10709" width="6.453125" style="31" customWidth="1"/>
    <col min="10710" max="10710" width="21.54296875" style="31" customWidth="1"/>
    <col min="10711" max="10712" width="19.54296875" style="31" customWidth="1"/>
    <col min="10713" max="10713" width="22.7265625" style="31" customWidth="1"/>
    <col min="10714" max="10714" width="20.453125" style="31" customWidth="1"/>
    <col min="10715" max="10715" width="19.7265625" style="31" customWidth="1"/>
    <col min="10716" max="10956" width="8.7265625" style="31"/>
    <col min="10957" max="10957" width="0" style="31" hidden="1" customWidth="1"/>
    <col min="10958" max="10958" width="8.26953125" style="31" customWidth="1"/>
    <col min="10959" max="10959" width="8.7265625" style="31"/>
    <col min="10960" max="10960" width="30.453125" style="31" customWidth="1"/>
    <col min="10961" max="10961" width="13.1796875" style="31" customWidth="1"/>
    <col min="10962" max="10962" width="18.7265625" style="31" customWidth="1"/>
    <col min="10963" max="10963" width="17.7265625" style="31" customWidth="1"/>
    <col min="10964" max="10964" width="14.26953125" style="31" customWidth="1"/>
    <col min="10965" max="10965" width="6.453125" style="31" customWidth="1"/>
    <col min="10966" max="10966" width="21.54296875" style="31" customWidth="1"/>
    <col min="10967" max="10968" width="19.54296875" style="31" customWidth="1"/>
    <col min="10969" max="10969" width="22.7265625" style="31" customWidth="1"/>
    <col min="10970" max="10970" width="20.453125" style="31" customWidth="1"/>
    <col min="10971" max="10971" width="19.7265625" style="31" customWidth="1"/>
    <col min="10972" max="11212" width="8.7265625" style="31"/>
    <col min="11213" max="11213" width="0" style="31" hidden="1" customWidth="1"/>
    <col min="11214" max="11214" width="8.26953125" style="31" customWidth="1"/>
    <col min="11215" max="11215" width="8.7265625" style="31"/>
    <col min="11216" max="11216" width="30.453125" style="31" customWidth="1"/>
    <col min="11217" max="11217" width="13.1796875" style="31" customWidth="1"/>
    <col min="11218" max="11218" width="18.7265625" style="31" customWidth="1"/>
    <col min="11219" max="11219" width="17.7265625" style="31" customWidth="1"/>
    <col min="11220" max="11220" width="14.26953125" style="31" customWidth="1"/>
    <col min="11221" max="11221" width="6.453125" style="31" customWidth="1"/>
    <col min="11222" max="11222" width="21.54296875" style="31" customWidth="1"/>
    <col min="11223" max="11224" width="19.54296875" style="31" customWidth="1"/>
    <col min="11225" max="11225" width="22.7265625" style="31" customWidth="1"/>
    <col min="11226" max="11226" width="20.453125" style="31" customWidth="1"/>
    <col min="11227" max="11227" width="19.7265625" style="31" customWidth="1"/>
    <col min="11228" max="11468" width="8.7265625" style="31"/>
    <col min="11469" max="11469" width="0" style="31" hidden="1" customWidth="1"/>
    <col min="11470" max="11470" width="8.26953125" style="31" customWidth="1"/>
    <col min="11471" max="11471" width="8.7265625" style="31"/>
    <col min="11472" max="11472" width="30.453125" style="31" customWidth="1"/>
    <col min="11473" max="11473" width="13.1796875" style="31" customWidth="1"/>
    <col min="11474" max="11474" width="18.7265625" style="31" customWidth="1"/>
    <col min="11475" max="11475" width="17.7265625" style="31" customWidth="1"/>
    <col min="11476" max="11476" width="14.26953125" style="31" customWidth="1"/>
    <col min="11477" max="11477" width="6.453125" style="31" customWidth="1"/>
    <col min="11478" max="11478" width="21.54296875" style="31" customWidth="1"/>
    <col min="11479" max="11480" width="19.54296875" style="31" customWidth="1"/>
    <col min="11481" max="11481" width="22.7265625" style="31" customWidth="1"/>
    <col min="11482" max="11482" width="20.453125" style="31" customWidth="1"/>
    <col min="11483" max="11483" width="19.7265625" style="31" customWidth="1"/>
    <col min="11484" max="11724" width="8.7265625" style="31"/>
    <col min="11725" max="11725" width="0" style="31" hidden="1" customWidth="1"/>
    <col min="11726" max="11726" width="8.26953125" style="31" customWidth="1"/>
    <col min="11727" max="11727" width="8.7265625" style="31"/>
    <col min="11728" max="11728" width="30.453125" style="31" customWidth="1"/>
    <col min="11729" max="11729" width="13.1796875" style="31" customWidth="1"/>
    <col min="11730" max="11730" width="18.7265625" style="31" customWidth="1"/>
    <col min="11731" max="11731" width="17.7265625" style="31" customWidth="1"/>
    <col min="11732" max="11732" width="14.26953125" style="31" customWidth="1"/>
    <col min="11733" max="11733" width="6.453125" style="31" customWidth="1"/>
    <col min="11734" max="11734" width="21.54296875" style="31" customWidth="1"/>
    <col min="11735" max="11736" width="19.54296875" style="31" customWidth="1"/>
    <col min="11737" max="11737" width="22.7265625" style="31" customWidth="1"/>
    <col min="11738" max="11738" width="20.453125" style="31" customWidth="1"/>
    <col min="11739" max="11739" width="19.7265625" style="31" customWidth="1"/>
    <col min="11740" max="11980" width="8.7265625" style="31"/>
    <col min="11981" max="11981" width="0" style="31" hidden="1" customWidth="1"/>
    <col min="11982" max="11982" width="8.26953125" style="31" customWidth="1"/>
    <col min="11983" max="11983" width="8.7265625" style="31"/>
    <col min="11984" max="11984" width="30.453125" style="31" customWidth="1"/>
    <col min="11985" max="11985" width="13.1796875" style="31" customWidth="1"/>
    <col min="11986" max="11986" width="18.7265625" style="31" customWidth="1"/>
    <col min="11987" max="11987" width="17.7265625" style="31" customWidth="1"/>
    <col min="11988" max="11988" width="14.26953125" style="31" customWidth="1"/>
    <col min="11989" max="11989" width="6.453125" style="31" customWidth="1"/>
    <col min="11990" max="11990" width="21.54296875" style="31" customWidth="1"/>
    <col min="11991" max="11992" width="19.54296875" style="31" customWidth="1"/>
    <col min="11993" max="11993" width="22.7265625" style="31" customWidth="1"/>
    <col min="11994" max="11994" width="20.453125" style="31" customWidth="1"/>
    <col min="11995" max="11995" width="19.7265625" style="31" customWidth="1"/>
    <col min="11996" max="12236" width="8.7265625" style="31"/>
    <col min="12237" max="12237" width="0" style="31" hidden="1" customWidth="1"/>
    <col min="12238" max="12238" width="8.26953125" style="31" customWidth="1"/>
    <col min="12239" max="12239" width="8.7265625" style="31"/>
    <col min="12240" max="12240" width="30.453125" style="31" customWidth="1"/>
    <col min="12241" max="12241" width="13.1796875" style="31" customWidth="1"/>
    <col min="12242" max="12242" width="18.7265625" style="31" customWidth="1"/>
    <col min="12243" max="12243" width="17.7265625" style="31" customWidth="1"/>
    <col min="12244" max="12244" width="14.26953125" style="31" customWidth="1"/>
    <col min="12245" max="12245" width="6.453125" style="31" customWidth="1"/>
    <col min="12246" max="12246" width="21.54296875" style="31" customWidth="1"/>
    <col min="12247" max="12248" width="19.54296875" style="31" customWidth="1"/>
    <col min="12249" max="12249" width="22.7265625" style="31" customWidth="1"/>
    <col min="12250" max="12250" width="20.453125" style="31" customWidth="1"/>
    <col min="12251" max="12251" width="19.7265625" style="31" customWidth="1"/>
    <col min="12252" max="12492" width="8.7265625" style="31"/>
    <col min="12493" max="12493" width="0" style="31" hidden="1" customWidth="1"/>
    <col min="12494" max="12494" width="8.26953125" style="31" customWidth="1"/>
    <col min="12495" max="12495" width="8.7265625" style="31"/>
    <col min="12496" max="12496" width="30.453125" style="31" customWidth="1"/>
    <col min="12497" max="12497" width="13.1796875" style="31" customWidth="1"/>
    <col min="12498" max="12498" width="18.7265625" style="31" customWidth="1"/>
    <col min="12499" max="12499" width="17.7265625" style="31" customWidth="1"/>
    <col min="12500" max="12500" width="14.26953125" style="31" customWidth="1"/>
    <col min="12501" max="12501" width="6.453125" style="31" customWidth="1"/>
    <col min="12502" max="12502" width="21.54296875" style="31" customWidth="1"/>
    <col min="12503" max="12504" width="19.54296875" style="31" customWidth="1"/>
    <col min="12505" max="12505" width="22.7265625" style="31" customWidth="1"/>
    <col min="12506" max="12506" width="20.453125" style="31" customWidth="1"/>
    <col min="12507" max="12507" width="19.7265625" style="31" customWidth="1"/>
    <col min="12508" max="12748" width="8.7265625" style="31"/>
    <col min="12749" max="12749" width="0" style="31" hidden="1" customWidth="1"/>
    <col min="12750" max="12750" width="8.26953125" style="31" customWidth="1"/>
    <col min="12751" max="12751" width="8.7265625" style="31"/>
    <col min="12752" max="12752" width="30.453125" style="31" customWidth="1"/>
    <col min="12753" max="12753" width="13.1796875" style="31" customWidth="1"/>
    <col min="12754" max="12754" width="18.7265625" style="31" customWidth="1"/>
    <col min="12755" max="12755" width="17.7265625" style="31" customWidth="1"/>
    <col min="12756" max="12756" width="14.26953125" style="31" customWidth="1"/>
    <col min="12757" max="12757" width="6.453125" style="31" customWidth="1"/>
    <col min="12758" max="12758" width="21.54296875" style="31" customWidth="1"/>
    <col min="12759" max="12760" width="19.54296875" style="31" customWidth="1"/>
    <col min="12761" max="12761" width="22.7265625" style="31" customWidth="1"/>
    <col min="12762" max="12762" width="20.453125" style="31" customWidth="1"/>
    <col min="12763" max="12763" width="19.7265625" style="31" customWidth="1"/>
    <col min="12764" max="13004" width="8.7265625" style="31"/>
    <col min="13005" max="13005" width="0" style="31" hidden="1" customWidth="1"/>
    <col min="13006" max="13006" width="8.26953125" style="31" customWidth="1"/>
    <col min="13007" max="13007" width="8.7265625" style="31"/>
    <col min="13008" max="13008" width="30.453125" style="31" customWidth="1"/>
    <col min="13009" max="13009" width="13.1796875" style="31" customWidth="1"/>
    <col min="13010" max="13010" width="18.7265625" style="31" customWidth="1"/>
    <col min="13011" max="13011" width="17.7265625" style="31" customWidth="1"/>
    <col min="13012" max="13012" width="14.26953125" style="31" customWidth="1"/>
    <col min="13013" max="13013" width="6.453125" style="31" customWidth="1"/>
    <col min="13014" max="13014" width="21.54296875" style="31" customWidth="1"/>
    <col min="13015" max="13016" width="19.54296875" style="31" customWidth="1"/>
    <col min="13017" max="13017" width="22.7265625" style="31" customWidth="1"/>
    <col min="13018" max="13018" width="20.453125" style="31" customWidth="1"/>
    <col min="13019" max="13019" width="19.7265625" style="31" customWidth="1"/>
    <col min="13020" max="13260" width="8.7265625" style="31"/>
    <col min="13261" max="13261" width="0" style="31" hidden="1" customWidth="1"/>
    <col min="13262" max="13262" width="8.26953125" style="31" customWidth="1"/>
    <col min="13263" max="13263" width="8.7265625" style="31"/>
    <col min="13264" max="13264" width="30.453125" style="31" customWidth="1"/>
    <col min="13265" max="13265" width="13.1796875" style="31" customWidth="1"/>
    <col min="13266" max="13266" width="18.7265625" style="31" customWidth="1"/>
    <col min="13267" max="13267" width="17.7265625" style="31" customWidth="1"/>
    <col min="13268" max="13268" width="14.26953125" style="31" customWidth="1"/>
    <col min="13269" max="13269" width="6.453125" style="31" customWidth="1"/>
    <col min="13270" max="13270" width="21.54296875" style="31" customWidth="1"/>
    <col min="13271" max="13272" width="19.54296875" style="31" customWidth="1"/>
    <col min="13273" max="13273" width="22.7265625" style="31" customWidth="1"/>
    <col min="13274" max="13274" width="20.453125" style="31" customWidth="1"/>
    <col min="13275" max="13275" width="19.7265625" style="31" customWidth="1"/>
    <col min="13276" max="13516" width="8.7265625" style="31"/>
    <col min="13517" max="13517" width="0" style="31" hidden="1" customWidth="1"/>
    <col min="13518" max="13518" width="8.26953125" style="31" customWidth="1"/>
    <col min="13519" max="13519" width="8.7265625" style="31"/>
    <col min="13520" max="13520" width="30.453125" style="31" customWidth="1"/>
    <col min="13521" max="13521" width="13.1796875" style="31" customWidth="1"/>
    <col min="13522" max="13522" width="18.7265625" style="31" customWidth="1"/>
    <col min="13523" max="13523" width="17.7265625" style="31" customWidth="1"/>
    <col min="13524" max="13524" width="14.26953125" style="31" customWidth="1"/>
    <col min="13525" max="13525" width="6.453125" style="31" customWidth="1"/>
    <col min="13526" max="13526" width="21.54296875" style="31" customWidth="1"/>
    <col min="13527" max="13528" width="19.54296875" style="31" customWidth="1"/>
    <col min="13529" max="13529" width="22.7265625" style="31" customWidth="1"/>
    <col min="13530" max="13530" width="20.453125" style="31" customWidth="1"/>
    <col min="13531" max="13531" width="19.7265625" style="31" customWidth="1"/>
    <col min="13532" max="13772" width="8.7265625" style="31"/>
    <col min="13773" max="13773" width="0" style="31" hidden="1" customWidth="1"/>
    <col min="13774" max="13774" width="8.26953125" style="31" customWidth="1"/>
    <col min="13775" max="13775" width="8.7265625" style="31"/>
    <col min="13776" max="13776" width="30.453125" style="31" customWidth="1"/>
    <col min="13777" max="13777" width="13.1796875" style="31" customWidth="1"/>
    <col min="13778" max="13778" width="18.7265625" style="31" customWidth="1"/>
    <col min="13779" max="13779" width="17.7265625" style="31" customWidth="1"/>
    <col min="13780" max="13780" width="14.26953125" style="31" customWidth="1"/>
    <col min="13781" max="13781" width="6.453125" style="31" customWidth="1"/>
    <col min="13782" max="13782" width="21.54296875" style="31" customWidth="1"/>
    <col min="13783" max="13784" width="19.54296875" style="31" customWidth="1"/>
    <col min="13785" max="13785" width="22.7265625" style="31" customWidth="1"/>
    <col min="13786" max="13786" width="20.453125" style="31" customWidth="1"/>
    <col min="13787" max="13787" width="19.7265625" style="31" customWidth="1"/>
    <col min="13788" max="14028" width="8.7265625" style="31"/>
    <col min="14029" max="14029" width="0" style="31" hidden="1" customWidth="1"/>
    <col min="14030" max="14030" width="8.26953125" style="31" customWidth="1"/>
    <col min="14031" max="14031" width="8.7265625" style="31"/>
    <col min="14032" max="14032" width="30.453125" style="31" customWidth="1"/>
    <col min="14033" max="14033" width="13.1796875" style="31" customWidth="1"/>
    <col min="14034" max="14034" width="18.7265625" style="31" customWidth="1"/>
    <col min="14035" max="14035" width="17.7265625" style="31" customWidth="1"/>
    <col min="14036" max="14036" width="14.26953125" style="31" customWidth="1"/>
    <col min="14037" max="14037" width="6.453125" style="31" customWidth="1"/>
    <col min="14038" max="14038" width="21.54296875" style="31" customWidth="1"/>
    <col min="14039" max="14040" width="19.54296875" style="31" customWidth="1"/>
    <col min="14041" max="14041" width="22.7265625" style="31" customWidth="1"/>
    <col min="14042" max="14042" width="20.453125" style="31" customWidth="1"/>
    <col min="14043" max="14043" width="19.7265625" style="31" customWidth="1"/>
    <col min="14044" max="14284" width="8.7265625" style="31"/>
    <col min="14285" max="14285" width="0" style="31" hidden="1" customWidth="1"/>
    <col min="14286" max="14286" width="8.26953125" style="31" customWidth="1"/>
    <col min="14287" max="14287" width="8.7265625" style="31"/>
    <col min="14288" max="14288" width="30.453125" style="31" customWidth="1"/>
    <col min="14289" max="14289" width="13.1796875" style="31" customWidth="1"/>
    <col min="14290" max="14290" width="18.7265625" style="31" customWidth="1"/>
    <col min="14291" max="14291" width="17.7265625" style="31" customWidth="1"/>
    <col min="14292" max="14292" width="14.26953125" style="31" customWidth="1"/>
    <col min="14293" max="14293" width="6.453125" style="31" customWidth="1"/>
    <col min="14294" max="14294" width="21.54296875" style="31" customWidth="1"/>
    <col min="14295" max="14296" width="19.54296875" style="31" customWidth="1"/>
    <col min="14297" max="14297" width="22.7265625" style="31" customWidth="1"/>
    <col min="14298" max="14298" width="20.453125" style="31" customWidth="1"/>
    <col min="14299" max="14299" width="19.7265625" style="31" customWidth="1"/>
    <col min="14300" max="14540" width="8.7265625" style="31"/>
    <col min="14541" max="14541" width="0" style="31" hidden="1" customWidth="1"/>
    <col min="14542" max="14542" width="8.26953125" style="31" customWidth="1"/>
    <col min="14543" max="14543" width="8.7265625" style="31"/>
    <col min="14544" max="14544" width="30.453125" style="31" customWidth="1"/>
    <col min="14545" max="14545" width="13.1796875" style="31" customWidth="1"/>
    <col min="14546" max="14546" width="18.7265625" style="31" customWidth="1"/>
    <col min="14547" max="14547" width="17.7265625" style="31" customWidth="1"/>
    <col min="14548" max="14548" width="14.26953125" style="31" customWidth="1"/>
    <col min="14549" max="14549" width="6.453125" style="31" customWidth="1"/>
    <col min="14550" max="14550" width="21.54296875" style="31" customWidth="1"/>
    <col min="14551" max="14552" width="19.54296875" style="31" customWidth="1"/>
    <col min="14553" max="14553" width="22.7265625" style="31" customWidth="1"/>
    <col min="14554" max="14554" width="20.453125" style="31" customWidth="1"/>
    <col min="14555" max="14555" width="19.7265625" style="31" customWidth="1"/>
    <col min="14556" max="14796" width="8.7265625" style="31"/>
    <col min="14797" max="14797" width="0" style="31" hidden="1" customWidth="1"/>
    <col min="14798" max="14798" width="8.26953125" style="31" customWidth="1"/>
    <col min="14799" max="14799" width="8.7265625" style="31"/>
    <col min="14800" max="14800" width="30.453125" style="31" customWidth="1"/>
    <col min="14801" max="14801" width="13.1796875" style="31" customWidth="1"/>
    <col min="14802" max="14802" width="18.7265625" style="31" customWidth="1"/>
    <col min="14803" max="14803" width="17.7265625" style="31" customWidth="1"/>
    <col min="14804" max="14804" width="14.26953125" style="31" customWidth="1"/>
    <col min="14805" max="14805" width="6.453125" style="31" customWidth="1"/>
    <col min="14806" max="14806" width="21.54296875" style="31" customWidth="1"/>
    <col min="14807" max="14808" width="19.54296875" style="31" customWidth="1"/>
    <col min="14809" max="14809" width="22.7265625" style="31" customWidth="1"/>
    <col min="14810" max="14810" width="20.453125" style="31" customWidth="1"/>
    <col min="14811" max="14811" width="19.7265625" style="31" customWidth="1"/>
    <col min="14812" max="15052" width="8.7265625" style="31"/>
    <col min="15053" max="15053" width="0" style="31" hidden="1" customWidth="1"/>
    <col min="15054" max="15054" width="8.26953125" style="31" customWidth="1"/>
    <col min="15055" max="15055" width="8.7265625" style="31"/>
    <col min="15056" max="15056" width="30.453125" style="31" customWidth="1"/>
    <col min="15057" max="15057" width="13.1796875" style="31" customWidth="1"/>
    <col min="15058" max="15058" width="18.7265625" style="31" customWidth="1"/>
    <col min="15059" max="15059" width="17.7265625" style="31" customWidth="1"/>
    <col min="15060" max="15060" width="14.26953125" style="31" customWidth="1"/>
    <col min="15061" max="15061" width="6.453125" style="31" customWidth="1"/>
    <col min="15062" max="15062" width="21.54296875" style="31" customWidth="1"/>
    <col min="15063" max="15064" width="19.54296875" style="31" customWidth="1"/>
    <col min="15065" max="15065" width="22.7265625" style="31" customWidth="1"/>
    <col min="15066" max="15066" width="20.453125" style="31" customWidth="1"/>
    <col min="15067" max="15067" width="19.7265625" style="31" customWidth="1"/>
    <col min="15068" max="15308" width="8.7265625" style="31"/>
    <col min="15309" max="15309" width="0" style="31" hidden="1" customWidth="1"/>
    <col min="15310" max="15310" width="8.26953125" style="31" customWidth="1"/>
    <col min="15311" max="15311" width="8.7265625" style="31"/>
    <col min="15312" max="15312" width="30.453125" style="31" customWidth="1"/>
    <col min="15313" max="15313" width="13.1796875" style="31" customWidth="1"/>
    <col min="15314" max="15314" width="18.7265625" style="31" customWidth="1"/>
    <col min="15315" max="15315" width="17.7265625" style="31" customWidth="1"/>
    <col min="15316" max="15316" width="14.26953125" style="31" customWidth="1"/>
    <col min="15317" max="15317" width="6.453125" style="31" customWidth="1"/>
    <col min="15318" max="15318" width="21.54296875" style="31" customWidth="1"/>
    <col min="15319" max="15320" width="19.54296875" style="31" customWidth="1"/>
    <col min="15321" max="15321" width="22.7265625" style="31" customWidth="1"/>
    <col min="15322" max="15322" width="20.453125" style="31" customWidth="1"/>
    <col min="15323" max="15323" width="19.7265625" style="31" customWidth="1"/>
    <col min="15324" max="15564" width="8.7265625" style="31"/>
    <col min="15565" max="15565" width="0" style="31" hidden="1" customWidth="1"/>
    <col min="15566" max="15566" width="8.26953125" style="31" customWidth="1"/>
    <col min="15567" max="15567" width="8.7265625" style="31"/>
    <col min="15568" max="15568" width="30.453125" style="31" customWidth="1"/>
    <col min="15569" max="15569" width="13.1796875" style="31" customWidth="1"/>
    <col min="15570" max="15570" width="18.7265625" style="31" customWidth="1"/>
    <col min="15571" max="15571" width="17.7265625" style="31" customWidth="1"/>
    <col min="15572" max="15572" width="14.26953125" style="31" customWidth="1"/>
    <col min="15573" max="15573" width="6.453125" style="31" customWidth="1"/>
    <col min="15574" max="15574" width="21.54296875" style="31" customWidth="1"/>
    <col min="15575" max="15576" width="19.54296875" style="31" customWidth="1"/>
    <col min="15577" max="15577" width="22.7265625" style="31" customWidth="1"/>
    <col min="15578" max="15578" width="20.453125" style="31" customWidth="1"/>
    <col min="15579" max="15579" width="19.7265625" style="31" customWidth="1"/>
    <col min="15580" max="15820" width="8.7265625" style="31"/>
    <col min="15821" max="15821" width="0" style="31" hidden="1" customWidth="1"/>
    <col min="15822" max="15822" width="8.26953125" style="31" customWidth="1"/>
    <col min="15823" max="15823" width="8.7265625" style="31"/>
    <col min="15824" max="15824" width="30.453125" style="31" customWidth="1"/>
    <col min="15825" max="15825" width="13.1796875" style="31" customWidth="1"/>
    <col min="15826" max="15826" width="18.7265625" style="31" customWidth="1"/>
    <col min="15827" max="15827" width="17.7265625" style="31" customWidth="1"/>
    <col min="15828" max="15828" width="14.26953125" style="31" customWidth="1"/>
    <col min="15829" max="15829" width="6.453125" style="31" customWidth="1"/>
    <col min="15830" max="15830" width="21.54296875" style="31" customWidth="1"/>
    <col min="15831" max="15832" width="19.54296875" style="31" customWidth="1"/>
    <col min="15833" max="15833" width="22.7265625" style="31" customWidth="1"/>
    <col min="15834" max="15834" width="20.453125" style="31" customWidth="1"/>
    <col min="15835" max="15835" width="19.7265625" style="31" customWidth="1"/>
    <col min="15836" max="16076" width="8.7265625" style="31"/>
    <col min="16077" max="16077" width="0" style="31" hidden="1" customWidth="1"/>
    <col min="16078" max="16078" width="8.26953125" style="31" customWidth="1"/>
    <col min="16079" max="16079" width="8.7265625" style="31"/>
    <col min="16080" max="16080" width="30.453125" style="31" customWidth="1"/>
    <col min="16081" max="16081" width="13.1796875" style="31" customWidth="1"/>
    <col min="16082" max="16082" width="18.7265625" style="31" customWidth="1"/>
    <col min="16083" max="16083" width="17.7265625" style="31" customWidth="1"/>
    <col min="16084" max="16084" width="14.26953125" style="31" customWidth="1"/>
    <col min="16085" max="16085" width="6.453125" style="31" customWidth="1"/>
    <col min="16086" max="16086" width="21.54296875" style="31" customWidth="1"/>
    <col min="16087" max="16088" width="19.54296875" style="31" customWidth="1"/>
    <col min="16089" max="16089" width="22.7265625" style="31" customWidth="1"/>
    <col min="16090" max="16090" width="20.453125" style="31" customWidth="1"/>
    <col min="16091" max="16091" width="19.7265625" style="31" customWidth="1"/>
    <col min="16092" max="16384" width="8.7265625" style="31"/>
  </cols>
  <sheetData>
    <row r="2" spans="1:9" ht="22.5" x14ac:dyDescent="0.3">
      <c r="B2" s="44"/>
      <c r="C2" s="85" t="s">
        <v>62</v>
      </c>
      <c r="D2" s="85"/>
      <c r="E2" s="85"/>
      <c r="F2" s="85"/>
      <c r="G2" s="85"/>
      <c r="H2" s="85"/>
      <c r="I2" s="85"/>
    </row>
    <row r="3" spans="1:9" s="43" customFormat="1" ht="15.5" x14ac:dyDescent="0.35">
      <c r="B3" s="44"/>
      <c r="G3" s="61"/>
      <c r="H3" s="61"/>
      <c r="I3" s="61"/>
    </row>
    <row r="4" spans="1:9" s="72" customFormat="1" ht="29.25" customHeight="1" x14ac:dyDescent="0.3">
      <c r="A4" s="70"/>
      <c r="B4" s="71"/>
      <c r="C4" s="46" t="s">
        <v>88</v>
      </c>
      <c r="D4" s="45" t="s">
        <v>63</v>
      </c>
      <c r="E4" s="45"/>
      <c r="F4" s="46" t="s">
        <v>89</v>
      </c>
      <c r="G4" s="62" t="s">
        <v>64</v>
      </c>
      <c r="H4" s="62" t="s">
        <v>65</v>
      </c>
      <c r="I4" s="62" t="s">
        <v>66</v>
      </c>
    </row>
    <row r="5" spans="1:9" x14ac:dyDescent="0.3">
      <c r="A5" s="32"/>
      <c r="B5" s="33"/>
      <c r="C5" s="34"/>
      <c r="D5" s="47" t="s">
        <v>67</v>
      </c>
      <c r="E5" s="47"/>
      <c r="F5" s="48"/>
      <c r="G5" s="63"/>
      <c r="H5" s="63"/>
      <c r="I5" s="63"/>
    </row>
    <row r="6" spans="1:9" x14ac:dyDescent="0.3">
      <c r="A6" s="32"/>
      <c r="B6" s="33"/>
      <c r="C6" s="34"/>
      <c r="D6" s="47" t="s">
        <v>68</v>
      </c>
      <c r="E6" s="47"/>
      <c r="F6" s="48"/>
      <c r="G6" s="63"/>
      <c r="H6" s="63"/>
      <c r="I6" s="63"/>
    </row>
    <row r="7" spans="1:9" x14ac:dyDescent="0.3">
      <c r="A7" s="32"/>
      <c r="B7" s="33"/>
      <c r="C7" s="34"/>
      <c r="D7" s="47" t="s">
        <v>70</v>
      </c>
      <c r="E7" s="47"/>
      <c r="F7" s="48"/>
      <c r="G7" s="63"/>
      <c r="H7" s="63"/>
      <c r="I7" s="63"/>
    </row>
    <row r="8" spans="1:9" x14ac:dyDescent="0.3">
      <c r="A8" s="32"/>
      <c r="B8" s="33"/>
      <c r="C8" s="34"/>
      <c r="D8" s="35" t="s">
        <v>69</v>
      </c>
      <c r="E8" s="35" t="s">
        <v>90</v>
      </c>
      <c r="F8" s="36">
        <v>0.3</v>
      </c>
      <c r="G8" s="64">
        <f>SUM(G5+G6+G7)*$F$8</f>
        <v>0</v>
      </c>
      <c r="H8" s="64">
        <f t="shared" ref="H8:I8" si="0">SUM(H5+H6+H7)*$F$8</f>
        <v>0</v>
      </c>
      <c r="I8" s="64">
        <f t="shared" si="0"/>
        <v>0</v>
      </c>
    </row>
    <row r="9" spans="1:9" x14ac:dyDescent="0.3">
      <c r="A9" s="32"/>
      <c r="B9" s="33"/>
      <c r="C9" s="34"/>
      <c r="D9" s="35" t="s">
        <v>71</v>
      </c>
      <c r="E9" s="35" t="s">
        <v>91</v>
      </c>
      <c r="F9" s="36">
        <f>(21/12)/26</f>
        <v>6.7307692307692304E-2</v>
      </c>
      <c r="G9" s="64">
        <f>(G5+G6+G8+G7)*$F$9</f>
        <v>0</v>
      </c>
      <c r="H9" s="64">
        <f t="shared" ref="H9:I9" si="1">(H5+H6+H8+H7)*$F$9</f>
        <v>0</v>
      </c>
      <c r="I9" s="64">
        <f t="shared" si="1"/>
        <v>0</v>
      </c>
    </row>
    <row r="10" spans="1:9" x14ac:dyDescent="0.3">
      <c r="A10" s="32"/>
      <c r="B10" s="33"/>
      <c r="C10" s="41" t="s">
        <v>72</v>
      </c>
      <c r="D10" s="49" t="s">
        <v>92</v>
      </c>
      <c r="E10" s="49"/>
      <c r="F10" s="42"/>
      <c r="G10" s="55">
        <f>SUM(G5:G9)</f>
        <v>0</v>
      </c>
      <c r="H10" s="55">
        <f>SUM(H5:H9)</f>
        <v>0</v>
      </c>
      <c r="I10" s="55">
        <f t="shared" ref="I10" si="2">SUM(I5:I9)</f>
        <v>0</v>
      </c>
    </row>
    <row r="11" spans="1:9" x14ac:dyDescent="0.3">
      <c r="A11" s="32"/>
      <c r="B11" s="33"/>
      <c r="C11" s="37"/>
      <c r="D11" s="38"/>
      <c r="E11" s="38"/>
      <c r="F11" s="39"/>
      <c r="G11" s="65"/>
      <c r="H11" s="65"/>
      <c r="I11" s="65"/>
    </row>
    <row r="12" spans="1:9" x14ac:dyDescent="0.3">
      <c r="A12" s="32"/>
      <c r="B12" s="33"/>
      <c r="C12" s="37" t="s">
        <v>73</v>
      </c>
      <c r="D12" s="38" t="s">
        <v>74</v>
      </c>
      <c r="E12" s="38"/>
      <c r="F12" s="39"/>
      <c r="G12" s="65"/>
      <c r="H12" s="65"/>
      <c r="I12" s="65"/>
    </row>
    <row r="13" spans="1:9" x14ac:dyDescent="0.3">
      <c r="A13" s="32"/>
      <c r="B13" s="33"/>
      <c r="C13" s="34"/>
      <c r="D13" s="35" t="s">
        <v>75</v>
      </c>
      <c r="E13" s="35" t="s">
        <v>93</v>
      </c>
      <c r="F13" s="36">
        <v>7.4999999999999997E-3</v>
      </c>
      <c r="G13" s="66">
        <f>IF(G10&gt;21000,0,G10*0.75%)</f>
        <v>0</v>
      </c>
      <c r="H13" s="66">
        <f>IF(H10&gt;21000,0,H10*0.75%)</f>
        <v>0</v>
      </c>
      <c r="I13" s="66">
        <f>IF(I10&gt;21000,0,I10*0.75%)</f>
        <v>0</v>
      </c>
    </row>
    <row r="14" spans="1:9" x14ac:dyDescent="0.3">
      <c r="A14" s="32"/>
      <c r="B14" s="33"/>
      <c r="C14" s="34"/>
      <c r="D14" s="35" t="s">
        <v>76</v>
      </c>
      <c r="E14" s="50" t="s">
        <v>94</v>
      </c>
      <c r="F14" s="36">
        <v>0.12</v>
      </c>
      <c r="G14" s="66">
        <f>IF((G10-G8)&gt;15000,15000,G10-G8)*12%</f>
        <v>0</v>
      </c>
      <c r="H14" s="66">
        <f>IF((H10-H8)&gt;15000,15000,H10-H8)*12%</f>
        <v>0</v>
      </c>
      <c r="I14" s="66">
        <f>IF((I10-I8)&gt;15000,15000,I10-I8)*12%</f>
        <v>0</v>
      </c>
    </row>
    <row r="15" spans="1:9" x14ac:dyDescent="0.3">
      <c r="A15" s="32"/>
      <c r="B15" s="33"/>
      <c r="C15" s="34"/>
      <c r="D15" s="35" t="s">
        <v>77</v>
      </c>
      <c r="E15" s="35"/>
      <c r="F15" s="36"/>
      <c r="G15" s="64"/>
      <c r="H15" s="64"/>
      <c r="I15" s="64"/>
    </row>
    <row r="16" spans="1:9" x14ac:dyDescent="0.3">
      <c r="A16" s="32"/>
      <c r="B16" s="33"/>
      <c r="C16" s="37"/>
      <c r="D16" s="37"/>
      <c r="E16" s="37"/>
      <c r="F16" s="38"/>
      <c r="G16" s="65">
        <f>SUM(G13:G15)</f>
        <v>0</v>
      </c>
      <c r="H16" s="65">
        <f>SUM(H13:H15)</f>
        <v>0</v>
      </c>
      <c r="I16" s="65">
        <f>SUM(I13:I15)</f>
        <v>0</v>
      </c>
    </row>
    <row r="17" spans="1:9" s="54" customFormat="1" x14ac:dyDescent="0.3">
      <c r="A17" s="51"/>
      <c r="B17" s="52"/>
      <c r="C17" s="53" t="s">
        <v>78</v>
      </c>
      <c r="D17" s="53" t="s">
        <v>95</v>
      </c>
      <c r="E17" s="53"/>
      <c r="F17" s="55"/>
      <c r="G17" s="55">
        <f>G10-G16</f>
        <v>0</v>
      </c>
      <c r="H17" s="55">
        <f>H10-H16</f>
        <v>0</v>
      </c>
      <c r="I17" s="55">
        <f>I10-I16</f>
        <v>0</v>
      </c>
    </row>
    <row r="18" spans="1:9" x14ac:dyDescent="0.3">
      <c r="A18" s="32"/>
      <c r="B18" s="33"/>
      <c r="C18" s="40"/>
      <c r="D18" s="40"/>
      <c r="E18" s="40"/>
      <c r="F18" s="40"/>
      <c r="G18" s="67"/>
      <c r="H18" s="67"/>
      <c r="I18" s="67"/>
    </row>
    <row r="19" spans="1:9" x14ac:dyDescent="0.3">
      <c r="A19" s="32"/>
      <c r="B19" s="33"/>
      <c r="C19" s="37" t="s">
        <v>79</v>
      </c>
      <c r="D19" s="38" t="s">
        <v>80</v>
      </c>
      <c r="E19" s="38"/>
      <c r="F19" s="39"/>
      <c r="G19" s="68"/>
      <c r="H19" s="68"/>
      <c r="I19" s="68"/>
    </row>
    <row r="20" spans="1:9" x14ac:dyDescent="0.3">
      <c r="A20" s="32"/>
      <c r="B20" s="33"/>
      <c r="C20" s="34"/>
      <c r="D20" s="35" t="s">
        <v>96</v>
      </c>
      <c r="E20" s="35" t="s">
        <v>93</v>
      </c>
      <c r="F20" s="36">
        <v>3.2500000000000001E-2</v>
      </c>
      <c r="G20" s="66">
        <f>IF(G10&gt;21000,0,G10*3.25%)</f>
        <v>0</v>
      </c>
      <c r="H20" s="66">
        <f>IF(H10&gt;21000,0,H10*3.25%)</f>
        <v>0</v>
      </c>
      <c r="I20" s="66">
        <f>IF(I10&gt;21000,0,I10*3.25%)</f>
        <v>0</v>
      </c>
    </row>
    <row r="21" spans="1:9" x14ac:dyDescent="0.3">
      <c r="A21" s="32"/>
      <c r="B21" s="33"/>
      <c r="C21" s="34"/>
      <c r="D21" s="35" t="s">
        <v>103</v>
      </c>
      <c r="E21" s="35"/>
      <c r="F21" s="36"/>
      <c r="G21" s="66"/>
      <c r="H21" s="66"/>
      <c r="I21" s="66"/>
    </row>
    <row r="22" spans="1:9" x14ac:dyDescent="0.3">
      <c r="A22" s="32"/>
      <c r="B22" s="33"/>
      <c r="C22" s="34"/>
      <c r="D22" s="35" t="s">
        <v>81</v>
      </c>
      <c r="E22" s="50" t="s">
        <v>97</v>
      </c>
      <c r="F22" s="36">
        <v>0.13</v>
      </c>
      <c r="G22" s="66">
        <f>IF((G10-G8)&gt;15000,15000,G10-G8)*$F$22</f>
        <v>0</v>
      </c>
      <c r="H22" s="66">
        <f>IF((H10-H8)&gt;15000,15000,H10-H8)*$F$22</f>
        <v>0</v>
      </c>
      <c r="I22" s="66">
        <f>IF((I10-I8)&gt;15000,15000,I10-I8)*$F$22</f>
        <v>0</v>
      </c>
    </row>
    <row r="23" spans="1:9" x14ac:dyDescent="0.3">
      <c r="A23" s="32"/>
      <c r="B23" s="33"/>
      <c r="C23" s="34"/>
      <c r="D23" s="35" t="s">
        <v>82</v>
      </c>
      <c r="E23" s="35" t="s">
        <v>98</v>
      </c>
      <c r="F23" s="36">
        <v>8.3299999999999999E-2</v>
      </c>
      <c r="G23" s="66">
        <f>(G5+G6)*$F$23</f>
        <v>0</v>
      </c>
      <c r="H23" s="66">
        <f>(H5+H6)*$F$23</f>
        <v>0</v>
      </c>
      <c r="I23" s="66">
        <f>(I5+I6)*$F$23</f>
        <v>0</v>
      </c>
    </row>
    <row r="24" spans="1:9" x14ac:dyDescent="0.3">
      <c r="A24" s="32"/>
      <c r="B24" s="33"/>
      <c r="C24" s="34"/>
      <c r="D24" s="35" t="s">
        <v>83</v>
      </c>
      <c r="E24" s="35" t="s">
        <v>98</v>
      </c>
      <c r="F24" s="36">
        <v>4.8099999999999997E-2</v>
      </c>
      <c r="G24" s="64">
        <f>SUM(G5:G6)*$F$24</f>
        <v>0</v>
      </c>
      <c r="H24" s="64">
        <f>SUM(H5:H6)*$F$24</f>
        <v>0</v>
      </c>
      <c r="I24" s="64">
        <f>SUM(I5:I6)*$F$24</f>
        <v>0</v>
      </c>
    </row>
    <row r="25" spans="1:9" x14ac:dyDescent="0.3">
      <c r="A25" s="32"/>
      <c r="B25" s="33"/>
      <c r="C25" s="34"/>
      <c r="D25" s="35" t="s">
        <v>77</v>
      </c>
      <c r="E25" s="35"/>
      <c r="F25" s="36"/>
      <c r="G25" s="64"/>
      <c r="H25" s="64"/>
      <c r="I25" s="64"/>
    </row>
    <row r="26" spans="1:9" x14ac:dyDescent="0.3">
      <c r="A26" s="32"/>
      <c r="B26" s="33"/>
      <c r="C26" s="34"/>
      <c r="D26" s="35" t="s">
        <v>84</v>
      </c>
      <c r="E26" s="35"/>
      <c r="F26" s="36"/>
      <c r="G26" s="64"/>
      <c r="H26" s="64"/>
      <c r="I26" s="64"/>
    </row>
    <row r="27" spans="1:9" x14ac:dyDescent="0.3">
      <c r="A27" s="32"/>
      <c r="B27" s="33"/>
      <c r="C27" s="37"/>
      <c r="D27" s="37"/>
      <c r="E27" s="37"/>
      <c r="F27" s="38"/>
      <c r="G27" s="65">
        <f>SUM(G20:G26)</f>
        <v>0</v>
      </c>
      <c r="H27" s="65">
        <f t="shared" ref="H27:I27" si="3">SUM(H20:H26)</f>
        <v>0</v>
      </c>
      <c r="I27" s="65">
        <f t="shared" si="3"/>
        <v>0</v>
      </c>
    </row>
    <row r="28" spans="1:9" x14ac:dyDescent="0.3">
      <c r="A28" s="32"/>
      <c r="B28" s="33"/>
      <c r="C28" s="37" t="s">
        <v>85</v>
      </c>
      <c r="D28" s="38" t="s">
        <v>86</v>
      </c>
      <c r="E28" s="38"/>
      <c r="F28" s="36"/>
      <c r="G28" s="64"/>
      <c r="H28" s="64"/>
      <c r="I28" s="64"/>
    </row>
    <row r="29" spans="1:9" x14ac:dyDescent="0.3">
      <c r="A29" s="32"/>
      <c r="B29" s="33"/>
      <c r="C29" s="34"/>
      <c r="D29" s="35" t="s">
        <v>87</v>
      </c>
      <c r="E29" s="35"/>
      <c r="F29" s="36"/>
      <c r="G29" s="64"/>
      <c r="H29" s="64"/>
      <c r="I29" s="64"/>
    </row>
    <row r="30" spans="1:9" x14ac:dyDescent="0.3">
      <c r="A30" s="32"/>
      <c r="B30" s="33"/>
      <c r="C30" s="37"/>
      <c r="D30" s="37"/>
      <c r="E30" s="37"/>
      <c r="F30" s="38"/>
      <c r="G30" s="65"/>
      <c r="H30" s="65"/>
      <c r="I30" s="65"/>
    </row>
    <row r="31" spans="1:9" x14ac:dyDescent="0.3">
      <c r="C31" s="41"/>
      <c r="D31" s="41" t="s">
        <v>99</v>
      </c>
      <c r="E31" s="41"/>
      <c r="F31" s="41"/>
      <c r="G31" s="53">
        <f>G10+G27+G30+G29</f>
        <v>0</v>
      </c>
      <c r="H31" s="53">
        <f>H10+H27+H30+H29</f>
        <v>0</v>
      </c>
      <c r="I31" s="53">
        <f>I10+I27+I30+I29</f>
        <v>0</v>
      </c>
    </row>
    <row r="33" spans="7:9" s="56" customFormat="1" x14ac:dyDescent="0.3">
      <c r="G33" s="69"/>
      <c r="H33" s="69"/>
      <c r="I33" s="69"/>
    </row>
  </sheetData>
  <mergeCells count="1">
    <mergeCell ref="C2:I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Landscape</vt:lpstr>
      <vt:lpstr>Wage Breakup</vt:lpstr>
      <vt:lpstr>'Wage Breakup'!Print_Area</vt:lpstr>
      <vt:lpstr>Landscape!Print_Titles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MUTHUKRISHNAN SENTHIL - MITL</dc:creator>
  <cp:lastModifiedBy>MUTHUKRISHNAN SENTHIL - MWC</cp:lastModifiedBy>
  <cp:lastPrinted>2023-03-29T07:11:23Z</cp:lastPrinted>
  <dcterms:created xsi:type="dcterms:W3CDTF">2022-02-23T04:01:12Z</dcterms:created>
  <dcterms:modified xsi:type="dcterms:W3CDTF">2024-06-05T10:47:52Z</dcterms:modified>
</cp:coreProperties>
</file>